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XX Serviço de recepção\4 Planej pós PFN\2 PCFP\"/>
    </mc:Choice>
  </mc:AlternateContent>
  <xr:revisionPtr revIDLastSave="0" documentId="13_ncr:1_{BF10BC19-BD8C-4527-8864-B0D0E741BFF7}" xr6:coauthVersionLast="47" xr6:coauthVersionMax="47" xr10:uidLastSave="{00000000-0000-0000-0000-000000000000}"/>
  <bookViews>
    <workbookView xWindow="-110" yWindow="-110" windowWidth="19420" windowHeight="10300" firstSheet="4" activeTab="7" xr2:uid="{00000000-000D-0000-FFFF-FFFF00000000}"/>
  </bookViews>
  <sheets>
    <sheet name="Postos por Unidade " sheetId="20" r:id="rId1"/>
    <sheet name="CCTs" sheetId="18" r:id="rId2"/>
    <sheet name="Benefícios" sheetId="1" r:id="rId3"/>
    <sheet name="CI - Lucro - Tributos" sheetId="22" r:id="rId4"/>
    <sheet name="Uniformes" sheetId="17" r:id="rId5"/>
    <sheet name="Preço por Posto" sheetId="3" r:id="rId6"/>
    <sheet name="Porteiro" sheetId="6" state="hidden" r:id="rId7"/>
    <sheet name="Preço Total e Quadro Resumo" sheetId="14" r:id="rId8"/>
    <sheet name="Instruções" sheetId="21" r:id="rId9"/>
  </sheets>
  <externalReferences>
    <externalReference r:id="rId10"/>
  </externalReferences>
  <definedNames>
    <definedName name="_xlnm.Print_Area" localSheetId="2">Benefícios!$A$1:$AA$19</definedName>
    <definedName name="_xlnm.Print_Area" localSheetId="1">CCTs!$A$1:$Q$14</definedName>
    <definedName name="_xlnm.Print_Area" localSheetId="3">'CI - Lucro - Tributos'!$A$1:$X$16</definedName>
    <definedName name="_xlnm.Print_Area" localSheetId="8">Instruções!$A$1:$C$28</definedName>
    <definedName name="_xlnm.Print_Area" localSheetId="0">'Postos por Unidade '!$A$1:$O$19</definedName>
    <definedName name="_xlnm.Print_Area" localSheetId="5">'Preço por Posto'!$A$1:$J$163</definedName>
    <definedName name="_xlnm.Print_Area" localSheetId="7">'Preço Total e Quadro Resumo'!$A$1:$G$30</definedName>
    <definedName name="_xlnm.Print_Area" localSheetId="4">Uniformes!$A$1:$M$28</definedName>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3" i="22" l="1"/>
  <c r="M13" i="22"/>
  <c r="W15" i="22" s="1"/>
  <c r="W14" i="22" l="1"/>
  <c r="W13" i="22"/>
  <c r="W16" i="22"/>
  <c r="E28" i="14" l="1"/>
  <c r="J21" i="3" s="1"/>
  <c r="E27" i="14"/>
  <c r="I21" i="3" s="1"/>
  <c r="E26" i="14"/>
  <c r="H21" i="3" s="1"/>
  <c r="E25" i="14"/>
  <c r="G21" i="3" s="1"/>
  <c r="K14" i="17"/>
  <c r="M14" i="17" s="1"/>
  <c r="K15" i="17"/>
  <c r="M15" i="17" s="1"/>
  <c r="K16" i="17"/>
  <c r="M16" i="17" s="1"/>
  <c r="K17" i="17"/>
  <c r="M17" i="17" s="1"/>
  <c r="K18" i="17"/>
  <c r="M18" i="17" s="1"/>
  <c r="K19" i="17"/>
  <c r="M19" i="17" s="1"/>
  <c r="K20" i="17"/>
  <c r="M20" i="17" s="1"/>
  <c r="K21" i="17"/>
  <c r="M21" i="17" s="1"/>
  <c r="K22" i="17"/>
  <c r="M22" i="17" s="1"/>
  <c r="K13" i="17"/>
  <c r="M13" i="17" s="1"/>
  <c r="E17" i="1"/>
  <c r="E18" i="1"/>
  <c r="E19" i="1"/>
  <c r="E16" i="1"/>
  <c r="M24" i="17" l="1"/>
  <c r="J23" i="3"/>
  <c r="I23" i="3"/>
  <c r="H23" i="3"/>
  <c r="G23" i="3"/>
  <c r="K13" i="18"/>
  <c r="K14" i="18"/>
  <c r="K12" i="18"/>
  <c r="K11" i="18"/>
  <c r="W17" i="1"/>
  <c r="H59" i="3" s="1"/>
  <c r="W18" i="1"/>
  <c r="I59" i="3" s="1"/>
  <c r="W19" i="1"/>
  <c r="J59" i="3" s="1"/>
  <c r="W16" i="1"/>
  <c r="G59" i="3" s="1"/>
  <c r="P19" i="1"/>
  <c r="Q19" i="1" s="1"/>
  <c r="J57" i="3" s="1"/>
  <c r="J19" i="1"/>
  <c r="L19" i="1" s="1"/>
  <c r="P18" i="1"/>
  <c r="Q18" i="1" s="1"/>
  <c r="I57" i="3" s="1"/>
  <c r="P17" i="1"/>
  <c r="Q17" i="1" s="1"/>
  <c r="H57" i="3" s="1"/>
  <c r="J18" i="1"/>
  <c r="L18" i="1" s="1"/>
  <c r="P16" i="1"/>
  <c r="Q16" i="1" s="1"/>
  <c r="G57" i="3" s="1"/>
  <c r="J17" i="1"/>
  <c r="L17" i="1" s="1"/>
  <c r="M26" i="17" l="1"/>
  <c r="M28" i="17" s="1"/>
  <c r="J16" i="1"/>
  <c r="L16" i="1" s="1"/>
  <c r="D12" i="14" l="1"/>
  <c r="D13" i="14"/>
  <c r="D14" i="14"/>
  <c r="D15" i="14"/>
  <c r="G17" i="14" l="1"/>
  <c r="J15" i="3"/>
  <c r="I15" i="3"/>
  <c r="H15" i="3"/>
  <c r="G15" i="3"/>
  <c r="J62" i="3" l="1"/>
  <c r="I62" i="3"/>
  <c r="H62" i="3"/>
  <c r="G62" i="3"/>
  <c r="J61" i="3"/>
  <c r="I61" i="3"/>
  <c r="H61" i="3"/>
  <c r="G61" i="3"/>
  <c r="J60" i="3"/>
  <c r="I60" i="3"/>
  <c r="H60" i="3"/>
  <c r="G60" i="3"/>
  <c r="J58" i="3"/>
  <c r="I58" i="3"/>
  <c r="H58" i="3"/>
  <c r="G58" i="3"/>
  <c r="J19" i="3"/>
  <c r="I19" i="3"/>
  <c r="H19" i="3"/>
  <c r="G19" i="3"/>
  <c r="J16" i="3"/>
  <c r="I16" i="3"/>
  <c r="H16" i="3"/>
  <c r="G16" i="3"/>
  <c r="F87" i="3" l="1"/>
  <c r="F93" i="3"/>
  <c r="F97" i="3"/>
  <c r="F99" i="3"/>
  <c r="F101" i="3"/>
  <c r="F107" i="3"/>
  <c r="J20" i="3"/>
  <c r="I20" i="3"/>
  <c r="H20" i="3"/>
  <c r="G20" i="3"/>
  <c r="G30" i="3" l="1"/>
  <c r="G33" i="3" s="1"/>
  <c r="G125" i="3" s="1"/>
  <c r="H30" i="3"/>
  <c r="H33" i="3" s="1"/>
  <c r="H125" i="3" s="1"/>
  <c r="H126" i="3" s="1"/>
  <c r="I30" i="3"/>
  <c r="I33" i="3" s="1"/>
  <c r="I125" i="3" s="1"/>
  <c r="I126" i="3" s="1"/>
  <c r="J30" i="3"/>
  <c r="J33" i="3" s="1"/>
  <c r="J125" i="3" s="1"/>
  <c r="J126" i="3" s="1"/>
  <c r="J56" i="3"/>
  <c r="I56" i="3"/>
  <c r="H56" i="3"/>
  <c r="H65" i="3" s="1"/>
  <c r="G56" i="3"/>
  <c r="J159" i="3" l="1"/>
  <c r="H159" i="3"/>
  <c r="G159" i="3"/>
  <c r="J117" i="3"/>
  <c r="H117" i="3"/>
  <c r="G117" i="3"/>
  <c r="G78" i="3" l="1"/>
  <c r="G145" i="3"/>
  <c r="G111" i="3"/>
  <c r="G112" i="3"/>
  <c r="G49" i="3"/>
  <c r="G48" i="3"/>
  <c r="G47" i="3"/>
  <c r="G46" i="3"/>
  <c r="G45" i="3"/>
  <c r="G41" i="3"/>
  <c r="G52" i="3"/>
  <c r="G51" i="3"/>
  <c r="G50" i="3"/>
  <c r="G40" i="3"/>
  <c r="H112" i="3"/>
  <c r="H78" i="3"/>
  <c r="H145" i="3"/>
  <c r="H111" i="3"/>
  <c r="H45" i="3"/>
  <c r="H52" i="3"/>
  <c r="H51" i="3"/>
  <c r="H41" i="3"/>
  <c r="H50" i="3"/>
  <c r="H49" i="3"/>
  <c r="H48" i="3"/>
  <c r="H40" i="3"/>
  <c r="H47" i="3"/>
  <c r="H46" i="3"/>
  <c r="J145" i="3"/>
  <c r="J111" i="3"/>
  <c r="J112" i="3"/>
  <c r="J78" i="3"/>
  <c r="J45" i="3"/>
  <c r="J52" i="3"/>
  <c r="J51" i="3"/>
  <c r="J41" i="3"/>
  <c r="J50" i="3"/>
  <c r="J49" i="3"/>
  <c r="J48" i="3"/>
  <c r="J47" i="3"/>
  <c r="J40" i="3"/>
  <c r="J46" i="3"/>
  <c r="G42" i="3" l="1"/>
  <c r="H76" i="3"/>
  <c r="J76" i="3"/>
  <c r="H53" i="3"/>
  <c r="J53" i="3"/>
  <c r="G73" i="3"/>
  <c r="G75" i="3" s="1"/>
  <c r="G76" i="3"/>
  <c r="H73" i="3"/>
  <c r="H75" i="3" s="1"/>
  <c r="G65" i="3"/>
  <c r="J65" i="3"/>
  <c r="G53" i="3"/>
  <c r="J42" i="3"/>
  <c r="J73" i="3"/>
  <c r="H42" i="3"/>
  <c r="I159" i="3"/>
  <c r="I117" i="3"/>
  <c r="E105" i="3"/>
  <c r="F105" i="3" s="1"/>
  <c r="E103" i="3"/>
  <c r="F103" i="3" s="1"/>
  <c r="E95" i="3"/>
  <c r="F95" i="3" s="1"/>
  <c r="E91" i="3"/>
  <c r="F91" i="3" s="1"/>
  <c r="E89" i="3"/>
  <c r="F89" i="3" s="1"/>
  <c r="E53" i="3"/>
  <c r="E42" i="3"/>
  <c r="J67" i="3" l="1"/>
  <c r="J77" i="3"/>
  <c r="G67" i="3"/>
  <c r="H67" i="3"/>
  <c r="H77" i="3"/>
  <c r="H80" i="3" s="1"/>
  <c r="J75" i="3"/>
  <c r="I48" i="3"/>
  <c r="I45" i="3"/>
  <c r="G77" i="3"/>
  <c r="G80" i="3" s="1"/>
  <c r="I40" i="3"/>
  <c r="I41" i="3"/>
  <c r="I78" i="3"/>
  <c r="I50" i="3"/>
  <c r="I47" i="3"/>
  <c r="I51" i="3"/>
  <c r="I46" i="3"/>
  <c r="I49" i="3"/>
  <c r="I111" i="3"/>
  <c r="I145" i="3"/>
  <c r="I52" i="3"/>
  <c r="I112" i="3"/>
  <c r="J146" i="3" l="1"/>
  <c r="J80" i="3"/>
  <c r="J106" i="3" s="1"/>
  <c r="G146" i="3"/>
  <c r="H146" i="3"/>
  <c r="H104" i="3"/>
  <c r="G88" i="3"/>
  <c r="G98" i="3"/>
  <c r="I65" i="3"/>
  <c r="H147" i="3"/>
  <c r="H90" i="3"/>
  <c r="H86" i="3"/>
  <c r="H96" i="3"/>
  <c r="H100" i="3"/>
  <c r="H106" i="3"/>
  <c r="H88" i="3"/>
  <c r="H98" i="3"/>
  <c r="H92" i="3"/>
  <c r="H102" i="3"/>
  <c r="H94" i="3"/>
  <c r="G147" i="3"/>
  <c r="G92" i="3"/>
  <c r="G104" i="3"/>
  <c r="G90" i="3"/>
  <c r="I42" i="3"/>
  <c r="G100" i="3"/>
  <c r="G96" i="3"/>
  <c r="G106" i="3"/>
  <c r="I53" i="3"/>
  <c r="G86" i="3"/>
  <c r="G102" i="3"/>
  <c r="G94" i="3"/>
  <c r="I73" i="3"/>
  <c r="I75" i="3" s="1"/>
  <c r="I76" i="3"/>
  <c r="I77" i="3" s="1"/>
  <c r="J102" i="3" l="1"/>
  <c r="J88" i="3"/>
  <c r="J98" i="3"/>
  <c r="J90" i="3"/>
  <c r="J104" i="3"/>
  <c r="J147" i="3"/>
  <c r="J96" i="3"/>
  <c r="I67" i="3"/>
  <c r="J94" i="3"/>
  <c r="J100" i="3"/>
  <c r="J86" i="3"/>
  <c r="J92" i="3"/>
  <c r="G109" i="3"/>
  <c r="G110" i="3" s="1"/>
  <c r="G113" i="3" s="1"/>
  <c r="G119" i="3" s="1"/>
  <c r="H109" i="3"/>
  <c r="H110" i="3" s="1"/>
  <c r="H113" i="3" s="1"/>
  <c r="H119" i="3" s="1"/>
  <c r="I80" i="3"/>
  <c r="H132" i="3" l="1"/>
  <c r="H133" i="3" s="1"/>
  <c r="J109" i="3"/>
  <c r="J110" i="3" s="1"/>
  <c r="J113" i="3" s="1"/>
  <c r="J119" i="3" s="1"/>
  <c r="I146" i="3"/>
  <c r="G148" i="3"/>
  <c r="H148" i="3"/>
  <c r="I104" i="3"/>
  <c r="I147" i="3"/>
  <c r="I94" i="3"/>
  <c r="I98" i="3"/>
  <c r="I86" i="3"/>
  <c r="I92" i="3"/>
  <c r="I100" i="3"/>
  <c r="I90" i="3"/>
  <c r="I102" i="3"/>
  <c r="I88" i="3"/>
  <c r="I106" i="3"/>
  <c r="I96" i="3"/>
  <c r="J148" i="3" l="1"/>
  <c r="J132" i="3"/>
  <c r="J133" i="3" s="1"/>
  <c r="I109" i="3"/>
  <c r="I110" i="3" l="1"/>
  <c r="I113" i="3" s="1"/>
  <c r="I119" i="3" s="1"/>
  <c r="I132" i="3" l="1"/>
  <c r="I133" i="3" s="1"/>
  <c r="G126" i="3"/>
  <c r="I149" i="3"/>
  <c r="I148" i="3"/>
  <c r="G132" i="3" l="1"/>
  <c r="G149" i="3"/>
  <c r="H149" i="3"/>
  <c r="J149" i="3"/>
  <c r="G133" i="3" l="1"/>
  <c r="G138" i="3" s="1"/>
  <c r="H135" i="3" l="1"/>
  <c r="I136" i="3"/>
  <c r="G135" i="3"/>
  <c r="H136" i="3"/>
  <c r="J136" i="3"/>
  <c r="I138" i="3"/>
  <c r="G134" i="3"/>
  <c r="J138" i="3"/>
  <c r="H138" i="3"/>
  <c r="G136" i="3"/>
  <c r="J135" i="3"/>
  <c r="H134" i="3"/>
  <c r="I135" i="3"/>
  <c r="H137" i="3"/>
  <c r="I137" i="3"/>
  <c r="J134" i="3"/>
  <c r="I134" i="3"/>
  <c r="J137" i="3"/>
  <c r="G137" i="3"/>
  <c r="H139" i="3" l="1"/>
  <c r="H140" i="3" s="1"/>
  <c r="H150" i="3" s="1"/>
  <c r="H151" i="3" s="1"/>
  <c r="H156" i="3" s="1"/>
  <c r="H158" i="3" s="1"/>
  <c r="E13" i="14" s="1"/>
  <c r="F13" i="14" s="1"/>
  <c r="F26" i="14" s="1"/>
  <c r="G26" i="14" s="1"/>
  <c r="I139" i="3"/>
  <c r="I140" i="3" s="1"/>
  <c r="I150" i="3" s="1"/>
  <c r="I151" i="3" s="1"/>
  <c r="I156" i="3" s="1"/>
  <c r="I158" i="3" s="1"/>
  <c r="E14" i="14" s="1"/>
  <c r="F14" i="14" s="1"/>
  <c r="G14" i="14" s="1"/>
  <c r="G139" i="3"/>
  <c r="G140" i="3" s="1"/>
  <c r="G150" i="3" s="1"/>
  <c r="G151" i="3" s="1"/>
  <c r="G156" i="3" s="1"/>
  <c r="G158" i="3" s="1"/>
  <c r="J139" i="3"/>
  <c r="J140" i="3" s="1"/>
  <c r="J150" i="3" s="1"/>
  <c r="J151" i="3" s="1"/>
  <c r="J156" i="3" s="1"/>
  <c r="J158" i="3" s="1"/>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I161" i="3" l="1"/>
  <c r="I163" i="3" s="1"/>
  <c r="G13" i="14"/>
  <c r="H161" i="3"/>
  <c r="H163" i="3" s="1"/>
  <c r="F27" i="14"/>
  <c r="G27" i="14" s="1"/>
  <c r="E15" i="14"/>
  <c r="F15" i="14" s="1"/>
  <c r="J161" i="3"/>
  <c r="J163" i="3" s="1"/>
  <c r="E12" i="14"/>
  <c r="F12" i="14" s="1"/>
  <c r="G161" i="3"/>
  <c r="G163" i="3" s="1"/>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F25" i="14" l="1"/>
  <c r="G25" i="14" s="1"/>
  <c r="G12" i="14"/>
  <c r="G18" i="14"/>
  <c r="F28" i="14"/>
  <c r="G28" i="14" s="1"/>
  <c r="G15" i="14"/>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G20" i="14" l="1"/>
  <c r="G30" i="14"/>
  <c r="Q59" i="6"/>
  <c r="K59" i="6"/>
  <c r="N66" i="6"/>
  <c r="J49" i="6"/>
  <c r="J37" i="6"/>
  <c r="J67" i="6"/>
  <c r="N37" i="6"/>
  <c r="N67" i="6"/>
  <c r="N49" i="6"/>
  <c r="I66" i="6"/>
  <c r="M66" i="6"/>
  <c r="Q66" i="6"/>
  <c r="L66" i="6"/>
  <c r="P66" i="6"/>
  <c r="Q134" i="6" l="1"/>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M126" i="6" l="1"/>
  <c r="M123" i="6"/>
  <c r="M125" i="6"/>
  <c r="M124" i="6"/>
  <c r="M127" i="6"/>
  <c r="L124" i="6"/>
  <c r="N126" i="6"/>
  <c r="L125" i="6"/>
  <c r="Q127" i="6"/>
  <c r="L123" i="6"/>
  <c r="Q123" i="6"/>
  <c r="L127" i="6"/>
  <c r="N123" i="6"/>
  <c r="P122" i="6"/>
  <c r="P123" i="6" s="1"/>
  <c r="Q125" i="6"/>
  <c r="N124" i="6"/>
  <c r="K127" i="6"/>
  <c r="H136" i="6"/>
  <c r="H121" i="6"/>
  <c r="H122" i="6" s="1"/>
  <c r="O124" i="6"/>
  <c r="O123" i="6"/>
  <c r="J126" i="6"/>
  <c r="K126" i="6"/>
  <c r="K123" i="6"/>
  <c r="Q124" i="6"/>
  <c r="O125" i="6"/>
  <c r="L126" i="6"/>
  <c r="N127" i="6"/>
  <c r="O126" i="6"/>
  <c r="N125" i="6"/>
  <c r="K125" i="6"/>
  <c r="J124" i="6" l="1"/>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I128" i="6" l="1"/>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L150" i="6" l="1"/>
  <c r="P148" i="6"/>
  <c r="P150" i="6" s="1"/>
  <c r="O150" i="6"/>
  <c r="K150" i="6"/>
  <c r="H148" i="6"/>
  <c r="H150"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Louise Feno Marques Leandro</author>
  </authors>
  <commentList>
    <comment ref="S11" authorId="0" shapeId="0" xr:uid="{21B1512C-D613-487C-B5F8-C6555F618F46}">
      <text>
        <r>
          <rPr>
            <sz val="9"/>
            <color indexed="81"/>
            <rFont val="Segoe UI"/>
            <family val="2"/>
          </rPr>
          <t xml:space="preserve">Cálculo feito com base nos dias úteis no ano de 2025, considerando 52 sábados, 52 domingos e 9 feriados nacionais. Valor não deve ser alterado pela licitante. </t>
        </r>
      </text>
    </comment>
    <comment ref="I13" authorId="1" shapeId="0" xr:uid="{BE5F898B-A611-4973-949C-8C8A3D621587}">
      <text>
        <r>
          <rPr>
            <sz val="9"/>
            <color indexed="81"/>
            <rFont val="Segoe UI"/>
            <family val="2"/>
          </rPr>
          <t>O valor do auxílio deve ser no mínimo o mesmo estabelecido nesta planilha, independente de ser esta a CCT usada pela empresa.</t>
        </r>
      </text>
    </comment>
    <comment ref="U14" authorId="1" shapeId="0" xr:uid="{57E4B0EE-BC29-4CC2-91F5-7BBAADF63BF5}">
      <text>
        <r>
          <rPr>
            <sz val="9"/>
            <color indexed="81"/>
            <rFont val="Segoe UI"/>
            <family val="2"/>
          </rPr>
          <t>O valor mensal para o benefício de reembolso-creche, a ser pago à trabalhadora ou ao trabalhador que possua filho, enteado ou criança sob guarda judicial com até 5 (cinco) anos e 11 (onze) meses de idade., nos termos da Instrução Normativa SEGES /MGI Nº 147, de 13 de abril de 2026,</t>
        </r>
        <r>
          <rPr>
            <b/>
            <sz val="9"/>
            <color indexed="81"/>
            <rFont val="Segoe UI"/>
            <family val="2"/>
          </rPr>
          <t xml:space="preserve"> será de, no mínimo, R$ 526,64, por dependente.</t>
        </r>
      </text>
    </comment>
    <comment ref="V14" authorId="1" shapeId="0" xr:uid="{7945E1BE-FF3E-4B12-927D-13103C8A2D3E}">
      <text>
        <r>
          <rPr>
            <b/>
            <sz val="9"/>
            <color indexed="81"/>
            <rFont val="Segoe UI"/>
            <family val="2"/>
          </rPr>
          <t>Percentual de incidência de 20% (no mínimo),</t>
        </r>
        <r>
          <rPr>
            <sz val="9"/>
            <color indexed="81"/>
            <rFont val="Segoe UI"/>
            <family val="2"/>
          </rPr>
          <t xml:space="preserve"> conforme IN SGES/MGI 147/2026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s>
  <commentList>
    <comment ref="G11" authorId="0" shapeId="0" xr:uid="{1612EC8F-7625-41C2-95B5-2DD2BB83529F}">
      <text>
        <r>
          <rPr>
            <sz val="9"/>
            <color indexed="81"/>
            <rFont val="Segoe UI"/>
            <family val="2"/>
          </rPr>
          <t>Esta rubrica deve considerar custos como luz, água. IPTU da sede, pessoal administrativo, material de escritório, preposto e seguros.</t>
        </r>
      </text>
    </comment>
    <comment ref="K11" authorId="0" shapeId="0" xr:uid="{BA8A6F4B-B804-48BE-876D-B8642B263DDA}">
      <text>
        <r>
          <rPr>
            <sz val="9"/>
            <color indexed="81"/>
            <rFont val="Segoe UI"/>
            <family val="2"/>
          </rPr>
          <t>A licitante deverá preencher de acordo com seu regime tributário: lucro real ou lucro presumido.</t>
        </r>
        <r>
          <rPr>
            <sz val="9"/>
            <color indexed="81"/>
            <rFont val="Segoe UI"/>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Louise Feno Marques Leandro</author>
    <author>LESLIE SOARES PEREIRA</author>
    <author>Leslie Soares Pereira</author>
    <author/>
  </authors>
  <commentList>
    <comment ref="B30" authorId="0" shapeId="0" xr:uid="{B19622E5-6CBB-4A2C-B861-433073FDE9A2}">
      <text>
        <r>
          <rPr>
            <sz val="9"/>
            <color indexed="81"/>
            <rFont val="Segoe UI"/>
            <family val="2"/>
          </rPr>
          <t>Para postos de 6 horas diárias, deve ser aplicada a seguinte fórmula: (salário base integral/44)*30, para se obter o valor de salário que será pago por 6 horas diárias de trabalho.</t>
        </r>
        <r>
          <rPr>
            <b/>
            <sz val="9"/>
            <color indexed="81"/>
            <rFont val="Segoe UI"/>
            <family val="2"/>
          </rPr>
          <t xml:space="preserve">
</t>
        </r>
      </text>
    </comment>
    <comment ref="E41" authorId="1" shapeId="0" xr:uid="{3D2D6DBA-A2BB-4A76-9FF1-B6B3AEAFCF6D}">
      <text>
        <r>
          <rPr>
            <sz val="9"/>
            <color indexed="81"/>
            <rFont val="Segoe UI"/>
            <family val="2"/>
          </rPr>
          <t>Percentual incidente sobre a remuneração quando utilizada conta vinculada, confome Anexo XII da IN 05/2017 (3,025% referente a Adicional de férias + 9,075% referente a Férias, no submódulo 4.1, totalizando 12,10%).</t>
        </r>
      </text>
    </comment>
    <comment ref="G72" authorId="0" shapeId="0" xr:uid="{34B4DEA1-5779-4279-B184-C13678574B62}">
      <text>
        <r>
          <rPr>
            <sz val="9"/>
            <color indexed="81"/>
            <rFont val="Segoe UI"/>
            <family val="2"/>
          </rPr>
          <t xml:space="preserve">(BC/12)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
</t>
        </r>
      </text>
    </comment>
    <comment ref="E74" authorId="2" shapeId="0" xr:uid="{5EF22B96-B033-4A54-A41D-E37FFFF18E9C}">
      <text>
        <r>
          <rPr>
            <sz val="9"/>
            <color indexed="81"/>
            <rFont val="Segoe UI"/>
            <family val="2"/>
          </rPr>
          <t>Foi usado o percentual recomendado no Acórdão TCU Plenário 1.904/2007.
A licitante deve cotar o percentual de acordo com sua realidade.</t>
        </r>
      </text>
    </comment>
    <comment ref="B76" authorId="0" shapeId="0" xr:uid="{6CE83C34-1A64-4022-8FF5-BD4F3443A160}">
      <text>
        <r>
          <rPr>
            <sz val="9"/>
            <color indexed="81"/>
            <rFont val="Segoe UI"/>
            <family val="2"/>
          </rPr>
          <t>(BC)/30)/12)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r>
          <rPr>
            <sz val="9"/>
            <color indexed="81"/>
            <rFont val="Segoe UI"/>
            <family val="2"/>
          </rPr>
          <t xml:space="preserve">
</t>
        </r>
      </text>
    </comment>
    <comment ref="B78" authorId="2" shapeId="0" xr:uid="{9F6A8E44-B982-4EAE-97E3-FA404C0ABE2D}">
      <text>
        <r>
          <rPr>
            <sz val="9"/>
            <color indexed="81"/>
            <rFont val="Segoe UI"/>
            <family val="2"/>
          </rPr>
          <t>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C86" authorId="2" shapeId="0" xr:uid="{E6BD7CD9-4F4B-4BC5-91C0-C3A633615A04}">
      <text>
        <r>
          <rPr>
            <b/>
            <sz val="9"/>
            <color indexed="81"/>
            <rFont val="Segoe UI"/>
            <family val="2"/>
          </rPr>
          <t>Leslie Soares Pereira:</t>
        </r>
        <r>
          <rPr>
            <sz val="9"/>
            <color indexed="81"/>
            <rFont val="Segoe UI"/>
            <family val="2"/>
          </rPr>
          <t xml:space="preserve">
Foram usados os percentuais do Caderno Técnico de Limpeza - RJ. A licitante deverá cotar seu percentual de acordo com sua realidade.</t>
        </r>
      </text>
    </comment>
    <comment ref="B110" authorId="3" shapeId="0" xr:uid="{F945CC23-D668-449F-B0DC-788E01EE2D1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11" authorId="3" shapeId="0" xr:uid="{33EB66D5-9C3C-43C4-9EA0-0547496E38B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E112" authorId="2" shapeId="0" xr:uid="{F7897B98-DE16-46EE-9CCC-1F3687B226F1}">
      <text>
        <r>
          <rPr>
            <b/>
            <sz val="9"/>
            <color indexed="81"/>
            <rFont val="Segoe UI"/>
            <family val="2"/>
          </rPr>
          <t>Leslie Soares Pereira:</t>
        </r>
        <r>
          <rPr>
            <sz val="9"/>
            <color indexed="81"/>
            <rFont val="Segoe UI"/>
            <family val="2"/>
          </rPr>
          <t xml:space="preserve">
Percentual incidente sobre a remuneração quando utilizada conta vinculada, confome tabela do item 14 do Anexo XII da IN 05/2017.</t>
        </r>
      </text>
    </comment>
    <comment ref="A115" authorId="3" shapeId="0" xr:uid="{939F020A-A04E-4822-BFB8-94A1D3C8AF33}">
      <text>
        <r>
          <rPr>
            <sz val="10"/>
            <color rgb="FF000000"/>
            <rFont val="Arial"/>
            <family val="2"/>
            <charset val="1"/>
          </rPr>
          <t>Não é necessário contemplar intervalo intrajornada. Conforme subitem 4.3 e 4.3.1 do ETP, "A empresa deverá proceder a um revezamento dos horários de almoço, de forma que os postos não fiquem vazios em nenhum momento".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sharedStrings.xml><?xml version="1.0" encoding="utf-8"?>
<sst xmlns="http://schemas.openxmlformats.org/spreadsheetml/2006/main" count="1002" uniqueCount="307">
  <si>
    <t>ITEM</t>
  </si>
  <si>
    <t>VIDA ÚTIL (MESES)</t>
  </si>
  <si>
    <t>Par de sapatos sociais pretos</t>
  </si>
  <si>
    <t>Pares de meias sociais</t>
  </si>
  <si>
    <t>Cinto social preto</t>
  </si>
  <si>
    <t>Crachá com cordão</t>
  </si>
  <si>
    <t>Percentual Estimado de Perda</t>
  </si>
  <si>
    <t>Terno ou blazer social azul escuro de microfibra ou poliéster com logomarca da empregadora</t>
  </si>
  <si>
    <t>Lenço de pescoço (mulher) ou Gravata (homem)</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</si>
  <si>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</si>
  <si>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</si>
  <si>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</si>
  <si>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</si>
  <si>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</si>
  <si>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</si>
  <si>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</si>
  <si>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</si>
  <si>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</si>
  <si>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</si>
  <si>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</si>
  <si>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</si>
  <si>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</si>
  <si>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</si>
  <si>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</si>
  <si>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</si>
  <si>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</si>
  <si>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</si>
  <si>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Número do  Processo:</t>
  </si>
  <si>
    <t>Número da Licitação:</t>
  </si>
  <si>
    <t>Dia _____/_____/________  às ____:_____ horas</t>
  </si>
  <si>
    <t>DADOS REFERENTES A CUSTOS INDIRETOS, TRIBUTOS E LUCROS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</si>
  <si>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</si>
  <si>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</si>
  <si>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</si>
  <si>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</si>
  <si>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</si>
  <si>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</si>
  <si>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</si>
  <si>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</si>
  <si>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</si>
  <si>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</si>
  <si>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</si>
  <si>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</si>
  <si>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</si>
  <si>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</si>
  <si>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</si>
  <si>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</si>
  <si>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</si>
  <si>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</si>
  <si>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</si>
  <si>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</si>
  <si>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</si>
  <si>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</si>
  <si>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</si>
  <si>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</si>
  <si>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</si>
  <si>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</si>
  <si>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</si>
  <si>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</si>
  <si>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</si>
  <si>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</si>
  <si>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</si>
  <si>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</si>
  <si>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</si>
  <si>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</si>
  <si>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</si>
  <si>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</si>
  <si>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</si>
  <si>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</si>
  <si>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</si>
  <si>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</si>
  <si>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</si>
  <si>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</si>
  <si>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</si>
  <si>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</si>
  <si>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</si>
  <si>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</si>
  <si>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</si>
  <si>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</si>
  <si>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</si>
  <si>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</si>
  <si>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</si>
  <si>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</si>
  <si>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</si>
  <si>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</si>
  <si>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</si>
  <si>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</si>
  <si>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</si>
  <si>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</si>
  <si>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</si>
  <si>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</si>
  <si>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</si>
  <si>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</si>
  <si>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</si>
  <si>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</si>
  <si>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</si>
  <si>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</si>
  <si>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</si>
  <si>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</si>
  <si>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</si>
  <si>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</si>
  <si>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</si>
  <si>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</si>
  <si>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</si>
  <si>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</si>
  <si>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</si>
  <si>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</si>
  <si>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</si>
  <si>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</si>
  <si>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</si>
  <si>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</si>
  <si>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</si>
  <si>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</si>
  <si>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</si>
  <si>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</si>
  <si>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</si>
  <si>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</si>
  <si>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</si>
  <si>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</si>
  <si>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</si>
  <si>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</si>
  <si>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</si>
  <si>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Recepcionista</t>
  </si>
  <si>
    <t>Porteiro</t>
  </si>
  <si>
    <t>QUADRO RESUMO</t>
  </si>
  <si>
    <t>Valor Mensal Total</t>
  </si>
  <si>
    <t>QUANTIDADE DE POSTOS TOTAL</t>
  </si>
  <si>
    <t>VALOR MENSAL TOTAL</t>
  </si>
  <si>
    <t>Posto</t>
  </si>
  <si>
    <t>Percentual De Dispensa Sem Justa Causa Com Aviso Prévio Indenizado</t>
  </si>
  <si>
    <t>Duração Legal da Ausência</t>
  </si>
  <si>
    <t>Custos Indiretos</t>
  </si>
  <si>
    <t>Outros Tributos Federais (especificar)</t>
  </si>
  <si>
    <t>Total de tributos</t>
  </si>
  <si>
    <t>VALOR MENSAL POR POSTO (C) = (A) X (B)</t>
  </si>
  <si>
    <t>Sindicatos Vinculados (CNPJ) OU CCT Registrada:</t>
  </si>
  <si>
    <t>RJ001051-2021</t>
  </si>
  <si>
    <t>4221-05</t>
  </si>
  <si>
    <t>1º de março</t>
  </si>
  <si>
    <t>RJ000905-2020</t>
  </si>
  <si>
    <t>RJ000713-2021</t>
  </si>
  <si>
    <t>RJ001175-2021</t>
  </si>
  <si>
    <t>1º de abril</t>
  </si>
  <si>
    <t>RJ001152-2021</t>
  </si>
  <si>
    <t>1º de maio</t>
  </si>
  <si>
    <t>RJ001134-2021</t>
  </si>
  <si>
    <t>Auxílio Alimentação</t>
  </si>
  <si>
    <t>Vale Transporte</t>
  </si>
  <si>
    <t>Nº de Bilhetes</t>
  </si>
  <si>
    <t>DADOS REFERENTES A BENEFÍCIOS MENSAIS E DIÁRIOS</t>
  </si>
  <si>
    <t>Benefício Social Familiar</t>
  </si>
  <si>
    <t>Salário Base Mensal</t>
  </si>
  <si>
    <t>PORTEIRO</t>
  </si>
  <si>
    <t>5174-10</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</si>
  <si>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</si>
  <si>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</si>
  <si>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</si>
  <si>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</si>
  <si>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</si>
  <si>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</si>
  <si>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</si>
  <si>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</si>
  <si>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</si>
  <si>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</si>
  <si>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</si>
  <si>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</si>
  <si>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</si>
  <si>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</si>
  <si>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Outros (especificar)</t>
  </si>
  <si>
    <t>CCT</t>
  </si>
  <si>
    <t>VALOR PARA 12 MESES</t>
  </si>
  <si>
    <t>Camisa social branca manga comprida em algodão com logomarca da empresa</t>
  </si>
  <si>
    <t>Camisa social branca manga curta em algodão com logomarca da empresa</t>
  </si>
  <si>
    <t>Quantidade de Postos</t>
  </si>
  <si>
    <t>Valor Mensal por Posto</t>
  </si>
  <si>
    <t>13113.020689/2026-19</t>
  </si>
  <si>
    <t>GRUPO</t>
  </si>
  <si>
    <t>Município</t>
  </si>
  <si>
    <t>Estado</t>
  </si>
  <si>
    <t>Vitória</t>
  </si>
  <si>
    <t>ES</t>
  </si>
  <si>
    <t>ARF/Cachoeiro de Itapemirim</t>
  </si>
  <si>
    <t>Cachoeiro de Itapemirim</t>
  </si>
  <si>
    <t>ARF/Colatina</t>
  </si>
  <si>
    <t>Colatina</t>
  </si>
  <si>
    <t>ARF/Linhares</t>
  </si>
  <si>
    <t>Linhares</t>
  </si>
  <si>
    <t>Ano de celebração</t>
  </si>
  <si>
    <t>Data Base</t>
  </si>
  <si>
    <t>Piso Salarial</t>
  </si>
  <si>
    <r>
      <t xml:space="preserve">Unidade Administrativa
</t>
    </r>
    <r>
      <rPr>
        <b/>
        <i/>
        <sz val="10"/>
        <color theme="1"/>
        <rFont val="Arial"/>
        <family val="2"/>
      </rPr>
      <t>Local de Residência</t>
    </r>
  </si>
  <si>
    <t>Contratação de serviço continuado de recepção para atendimento presencial nas unidades da Receita Federal na 7ª Região Fiscal mediante o fornecimento de postos de trabalho em regime de dedicação exclusiva de mão de obra.</t>
  </si>
  <si>
    <t>Valor Final Auxílio Alimentação</t>
  </si>
  <si>
    <t>Valor Final Vale Transporte</t>
  </si>
  <si>
    <t>Valor da Tarifa</t>
  </si>
  <si>
    <t>Valor descontado do empregado</t>
  </si>
  <si>
    <t>Valor descontado do Empregado</t>
  </si>
  <si>
    <t>Valor do Auxílio</t>
  </si>
  <si>
    <t>Total de Alíquotas de Tributos</t>
  </si>
  <si>
    <t>Unidade Administrativa
(Local de Residência)</t>
  </si>
  <si>
    <t>Valor Total para 60 Meses</t>
  </si>
  <si>
    <t>VALOR TOTAL PARA 60 MESES</t>
  </si>
  <si>
    <t>Plano de Assistência Médica</t>
  </si>
  <si>
    <t>Seguro de Vida</t>
  </si>
  <si>
    <t>Assistência Odontológica</t>
  </si>
  <si>
    <t>Benefício Social e Amparo à Família</t>
  </si>
  <si>
    <t>Calça comprida social azul escuro em microfibra</t>
  </si>
  <si>
    <t>Quantidade de Dias Úteis no Mês para Efeito de Pagamento de Vale Transporte e de Auxílio Alimentação</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</si>
  <si>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</si>
  <si>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</si>
  <si>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</si>
  <si>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</si>
  <si>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Algumas células possuem uma marca vermelha no seu canto superior direito. Isso significa que a célula tem uma observação. Passando o mouse sobre a célula, é possível ler a observação. As observações devem ser lidas com atenção;</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</si>
  <si>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</si>
  <si>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</si>
  <si>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</si>
  <si>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4.1</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</si>
  <si>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</si>
  <si>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4.2</t>
  </si>
  <si>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</si>
  <si>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</si>
  <si>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</si>
  <si>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</si>
  <si>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</si>
  <si>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</si>
  <si>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</si>
  <si>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</si>
  <si>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13.1</t>
  </si>
  <si>
    <t>O ajuste de que trata este dispositivo se limita a sanar erros ou falhas que não alterem a substância das propostas;</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</si>
  <si>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</si>
  <si>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Unidades do Município de Vitória</t>
  </si>
  <si>
    <t>Qtde de tickets por força da CCT</t>
  </si>
  <si>
    <t>Reembolso-creche</t>
  </si>
  <si>
    <t>Valor do reemboldo-creche por dependente</t>
  </si>
  <si>
    <t>Percentual de incidência</t>
  </si>
  <si>
    <t>Valor total do reembolso-creche</t>
  </si>
  <si>
    <t>RELAÇÃO DE POSTOS DE TRABALHO (por local de residência)</t>
  </si>
  <si>
    <t>Endereço</t>
  </si>
  <si>
    <t xml:space="preserve">Avenida Marechal Mascarenhas de Moraes, nº 1.333  - Ilha de Santa Maria </t>
  </si>
  <si>
    <t>Avenida Marechal Mascarenhas de Moraes, nº 1.333 - Ilha de Santa Maria</t>
  </si>
  <si>
    <t xml:space="preserve">Rua João Mota, nº 52 - Ferroviários </t>
  </si>
  <si>
    <t xml:space="preserve">Rua Ângelo Giubert, nº 273 - Vila Nova </t>
  </si>
  <si>
    <t xml:space="preserve">Rua Rufino de Carvalho, nº 1.510 – Bairro Shell </t>
  </si>
  <si>
    <t>DRF/Vitória</t>
  </si>
  <si>
    <t>ALF/Vitória</t>
  </si>
  <si>
    <t xml:space="preserve">ES </t>
  </si>
  <si>
    <t>INSTRUÇÕES PARA PREENCHIMENTO DA PLANILHA</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</si>
  <si>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Calibri"/>
        <family val="2"/>
        <scheme val="minor"/>
      </rPr>
      <t>rf07.dipollicita@rfb.gov.br</t>
    </r>
    <r>
      <rPr>
        <sz val="11"/>
        <rFont val="Calibri"/>
        <family val="2"/>
        <scheme val="minor"/>
      </rPr>
      <t>.</t>
    </r>
  </si>
  <si>
    <r>
      <t xml:space="preserve">Cada uma das planilhas é composta de várias abas. Todas as abas devem ser analisadas com atenção, mas a empresa deve preencher apenas as células com </t>
    </r>
    <r>
      <rPr>
        <b/>
        <sz val="11"/>
        <rFont val="Calibri"/>
        <family val="2"/>
        <scheme val="minor"/>
      </rPr>
      <t>fundo azul</t>
    </r>
    <r>
      <rPr>
        <sz val="11"/>
        <rFont val="Calibri"/>
        <family val="2"/>
        <scheme val="minor"/>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 estando ciente de que deverá apresentar comprovação das alíquotas informadas.</t>
    </r>
  </si>
  <si>
    <r>
      <t>A empresa deve ler atentamente e seguir as determinações a respeito das CCT paradigmas e dos custos mínimos relevantes constantes</t>
    </r>
    <r>
      <rPr>
        <sz val="11"/>
        <rFont val="Calibri"/>
        <family val="2"/>
        <scheme val="minor"/>
      </rPr>
      <t xml:space="preserve"> do Termo de Referência.</t>
    </r>
  </si>
  <si>
    <r>
      <t>A empresa deverá indicar o Sindicato – Acordo Coletivo/Convenção Coletiva/Sentença Normativa, conforme disposto n</t>
    </r>
    <r>
      <rPr>
        <sz val="11"/>
        <rFont val="Calibri"/>
        <family val="2"/>
        <scheme val="minor"/>
      </rPr>
      <t>o Termo de Referência.</t>
    </r>
    <r>
      <rPr>
        <sz val="11"/>
        <color rgb="FFFF0000"/>
        <rFont val="Calibri"/>
        <family val="2"/>
        <scheme val="minor"/>
      </rPr>
      <t xml:space="preserve"> </t>
    </r>
    <r>
      <rPr>
        <sz val="11"/>
        <color theme="1"/>
        <rFont val="Calibri"/>
        <family val="2"/>
        <scheme val="minor"/>
      </rPr>
      <t>No que couber, ao preencher a planilha, a empresa deverá seguir o estabelecido no Acordo/Convenção/Sentença adotado;</t>
    </r>
  </si>
  <si>
    <t>Nº da Licitação:</t>
  </si>
  <si>
    <t>Processo Administrativo</t>
  </si>
  <si>
    <t>Data da sessão</t>
  </si>
  <si>
    <t>Nome da empresa:</t>
  </si>
  <si>
    <t>CNPJ</t>
  </si>
  <si>
    <r>
      <t xml:space="preserve">PLANILHA DE CUSTOS E FORMAÇÃO DE PREÇOS
</t>
    </r>
    <r>
      <rPr>
        <b/>
        <i/>
        <sz val="13"/>
        <color theme="0"/>
        <rFont val="Calibri"/>
        <family val="2"/>
        <scheme val="minor"/>
      </rPr>
      <t>Preço de Referência da Administração</t>
    </r>
  </si>
  <si>
    <t>Grupo da Licitação</t>
  </si>
  <si>
    <t>Item da Licitação</t>
  </si>
  <si>
    <t>Unidade Administrativa
(Local de Residência do Posto)</t>
  </si>
  <si>
    <t>ADICIONAL DE PERICULOSIDADE
sim ou não</t>
  </si>
  <si>
    <t>QUANTIDADE DE POSTOS</t>
  </si>
  <si>
    <t>NÃO</t>
  </si>
  <si>
    <t>RELAÇÃO DE UNIFORMES POR POSTO</t>
  </si>
  <si>
    <t>PEÇA</t>
  </si>
  <si>
    <t>II</t>
  </si>
  <si>
    <t>III</t>
  </si>
  <si>
    <t>IV</t>
  </si>
  <si>
    <t>V</t>
  </si>
  <si>
    <t>VI</t>
  </si>
  <si>
    <t>VII</t>
  </si>
  <si>
    <t>VIII</t>
  </si>
  <si>
    <t>IX</t>
  </si>
  <si>
    <t>X</t>
  </si>
  <si>
    <t>DESCRIÇÃO DA PEÇA</t>
  </si>
  <si>
    <t>CUSTO UNITÁRIO POR PEÇA</t>
  </si>
  <si>
    <t>QUANTIDADE DE PEÇAS POR POSTO</t>
  </si>
  <si>
    <t>CUSTO MENSAL DE 1 PEÇA POR POSTO</t>
  </si>
  <si>
    <t>CUSTO MENSAL DE TODAS AS PEÇAS POR POSTO</t>
  </si>
  <si>
    <t>CUSTO UNITÁRIO MENSAL</t>
  </si>
  <si>
    <t>CUSTO TOTAL UNITÁRIO MENSAL CONSIDERANDO A PERDA</t>
  </si>
  <si>
    <t>COMPOSIÇÃO DO PREÇO DO POSTO</t>
  </si>
  <si>
    <t>UNIDADE/ LOCAL DE RESIDÊNCIA DO POSTO</t>
  </si>
  <si>
    <t>id</t>
  </si>
  <si>
    <t>DESCRIIÇÃO</t>
  </si>
  <si>
    <t>DADOS GERAIS DA CONTRATAÇÃO</t>
  </si>
  <si>
    <r>
      <t xml:space="preserve">Aviso Prévio Trabalhado
</t>
    </r>
    <r>
      <rPr>
        <sz val="9"/>
        <color rgb="FFC00000"/>
        <rFont val="Arial"/>
        <family val="2"/>
      </rPr>
      <t>(Anualmente, poderão ser considerados 3 dias, conforme Lei nº 12.506/2011, dependendo da análise do número de ocorrências no período)</t>
    </r>
  </si>
  <si>
    <t>Unidade de Medida</t>
  </si>
  <si>
    <t>Quantidade</t>
  </si>
  <si>
    <t>Valor Unitário</t>
  </si>
  <si>
    <t>Valor Total</t>
  </si>
  <si>
    <t>mês/ serviço mensal</t>
  </si>
  <si>
    <t>QUANTIDADE DE MESES</t>
  </si>
  <si>
    <t>PROPOSTA DE PREÇOS</t>
  </si>
  <si>
    <t>GRUPO DA LICITAÇÃO</t>
  </si>
  <si>
    <t>ITEM DA LICITAÇÃO</t>
  </si>
  <si>
    <r>
      <t xml:space="preserve">VALOR TOTAL PARA 60 MESES
</t>
    </r>
    <r>
      <rPr>
        <b/>
        <i/>
        <sz val="10"/>
        <color theme="1"/>
        <rFont val="Calibri"/>
        <family val="2"/>
        <scheme val="minor"/>
      </rPr>
      <t>Valor Total da Proposta</t>
    </r>
  </si>
  <si>
    <t>As células com fundo em amarelo são aquelas que contêm as inforamações que devem ser inseridas pelos licitantes no sistema Compras.Gov. Elas estão na aba "Preço Total e Quadro Resumo".</t>
  </si>
  <si>
    <r>
      <t xml:space="preserve">Havendo dúvidas, o licitante pode solicitar esclarecimentos pelo e-mail </t>
    </r>
    <r>
      <rPr>
        <i/>
        <sz val="11"/>
        <rFont val="Calibri"/>
        <family val="2"/>
        <scheme val="minor"/>
      </rPr>
      <t>rf07.dipollicita@rfb.gov.br</t>
    </r>
    <r>
      <rPr>
        <sz val="11"/>
        <rFont val="Calibri"/>
        <family val="2"/>
        <scheme val="minor"/>
      </rPr>
      <t>.</t>
    </r>
  </si>
  <si>
    <t>Grupo de licitação</t>
  </si>
  <si>
    <t>Custos Indiretos/Despesas Administrativas</t>
  </si>
  <si>
    <t>Regime tributário</t>
  </si>
  <si>
    <t>Outros Tributos  (especificar)</t>
  </si>
  <si>
    <r>
      <t xml:space="preserve">Percentual De Dispensas Sem Justa Causa Com Aviso Prévio Indenizado
</t>
    </r>
    <r>
      <rPr>
        <sz val="9"/>
        <color rgb="FFC00000"/>
        <rFont val="Arial"/>
        <family val="2"/>
      </rPr>
      <t>(Anualmente, poderão ser considerados 3 dias, conforme Lei nº 12.506/2011, dependendo da análise do número de ocorrências no período - LER ANOTAÇÃO DAS CÉLULAS DA LINHA 72).</t>
    </r>
  </si>
  <si>
    <r>
      <t xml:space="preserve">Salário Base Mensal 
</t>
    </r>
    <r>
      <rPr>
        <sz val="10"/>
        <color rgb="FFC00000"/>
        <rFont val="Arial"/>
        <family val="2"/>
      </rPr>
      <t>(o salário base deve ser no mínimo o mesmo estabelecido nesta planilha, independente de ser esta a CCT usada pela empresal).</t>
    </r>
  </si>
  <si>
    <t>PREGÃO SRRF07 Nº 90008/ 2025 (UASG 170116)</t>
  </si>
  <si>
    <t>90008/2026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</si>
</sst>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quot;R$&quot;\ #,##0.00"/>
    <numFmt numFmtId="165" formatCode="0.000%"/>
    <numFmt numFmtId="166" formatCode="&quot;R$ &quot;#,##0.00"/>
  </numFmts>
  <fonts count="69"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8"/>
      <color theme="1"/>
      <name val="Arial"/>
      <family val="2"/>
    </font>
    <font>
      <sz val="10"/>
      <name val="Arial"/>
      <family val="2"/>
    </font>
    <font>
      <sz val="10"/>
      <color theme="1"/>
      <name val="Times New Roman"/>
      <family val="1"/>
    </font>
    <font>
      <b/>
      <sz val="10"/>
      <color theme="0"/>
      <name val="Arial"/>
      <family val="2"/>
    </font>
    <font>
      <b/>
      <sz val="11"/>
      <color theme="0"/>
      <name val="Arial"/>
      <family val="2"/>
    </font>
    <font>
      <b/>
      <sz val="11"/>
      <color theme="1"/>
      <name val="Calibri"/>
      <family val="2"/>
    </font>
    <font>
      <sz val="11"/>
      <color rgb="FF000000"/>
      <name val="Calibri"/>
      <family val="2"/>
      <scheme val="minor"/>
    </font>
    <font>
      <sz val="8"/>
      <name val="Calibri"/>
      <family val="2"/>
      <scheme val="minor"/>
    </font>
    <font>
      <b/>
      <sz val="11"/>
      <color rgb="FF000000"/>
      <name val="Calibri"/>
      <family val="2"/>
    </font>
    <font>
      <b/>
      <i/>
      <sz val="10"/>
      <color theme="1"/>
      <name val="Arial"/>
      <family val="2"/>
    </font>
    <font>
      <sz val="11"/>
      <color rgb="FF000000"/>
      <name val="Calibri"/>
      <family val="2"/>
      <charset val="1"/>
    </font>
    <font>
      <b/>
      <sz val="10"/>
      <color theme="1"/>
      <name val="Calibri"/>
      <family val="2"/>
      <scheme val="minor"/>
    </font>
    <font>
      <b/>
      <sz val="11"/>
      <color theme="1"/>
      <name val="Calibri"/>
      <family val="2"/>
      <scheme val="minor"/>
    </font>
    <font>
      <sz val="11"/>
      <color theme="1"/>
      <name val="Calibri"/>
      <family val="2"/>
    </font>
    <font>
      <sz val="11"/>
      <color rgb="FF000000"/>
      <name val="Calibri"/>
      <family val="2"/>
    </font>
    <font>
      <sz val="11"/>
      <color rgb="FFFF0000"/>
      <name val="Calibri"/>
      <family val="2"/>
      <scheme val="minor"/>
    </font>
    <font>
      <b/>
      <sz val="16"/>
      <color theme="0"/>
      <name val="Calibri"/>
      <family val="2"/>
      <scheme val="minor"/>
    </font>
    <font>
      <b/>
      <sz val="12"/>
      <color theme="0"/>
      <name val="Calibri"/>
      <family val="2"/>
      <scheme val="minor"/>
    </font>
    <font>
      <b/>
      <i/>
      <sz val="14"/>
      <color theme="0"/>
      <name val="Calibri"/>
      <family val="2"/>
      <scheme val="minor"/>
    </font>
    <font>
      <b/>
      <sz val="13"/>
      <color theme="0"/>
      <name val="Calibri"/>
      <family val="2"/>
      <scheme val="minor"/>
    </font>
    <font>
      <sz val="11"/>
      <name val="Calibri"/>
      <family val="2"/>
      <scheme val="minor"/>
    </font>
    <font>
      <i/>
      <sz val="11"/>
      <name val="Calibri"/>
      <family val="2"/>
      <scheme val="minor"/>
    </font>
    <font>
      <b/>
      <sz val="11"/>
      <name val="Calibri"/>
      <family val="2"/>
      <scheme val="minor"/>
    </font>
    <font>
      <sz val="12"/>
      <name val="Calibri"/>
      <family val="2"/>
      <scheme val="minor"/>
    </font>
    <font>
      <b/>
      <sz val="12"/>
      <color theme="1"/>
      <name val="Calibri"/>
      <family val="2"/>
      <scheme val="minor"/>
    </font>
    <font>
      <b/>
      <sz val="12"/>
      <color rgb="FFC00000"/>
      <name val="Calibri"/>
      <family val="2"/>
      <scheme val="minor"/>
    </font>
    <font>
      <sz val="12"/>
      <color rgb="FFC00000"/>
      <name val="Calibri"/>
      <family val="2"/>
      <scheme val="minor"/>
    </font>
    <font>
      <b/>
      <i/>
      <sz val="13"/>
      <color theme="0"/>
      <name val="Calibri"/>
      <family val="2"/>
      <scheme val="minor"/>
    </font>
    <font>
      <sz val="11"/>
      <color rgb="FFC00000"/>
      <name val="Calibri"/>
      <family val="2"/>
      <scheme val="minor"/>
    </font>
    <font>
      <sz val="10"/>
      <color rgb="FFC00000"/>
      <name val="Arial"/>
      <family val="2"/>
    </font>
    <font>
      <sz val="10"/>
      <color rgb="FFC00000"/>
      <name val="Calibri"/>
      <family val="2"/>
      <scheme val="minor"/>
    </font>
    <font>
      <sz val="10"/>
      <color rgb="FFC00000"/>
      <name val="Arial"/>
      <family val="2"/>
      <charset val="1"/>
    </font>
    <font>
      <sz val="9"/>
      <color rgb="FFC00000"/>
      <name val="Arial"/>
      <family val="2"/>
    </font>
    <font>
      <b/>
      <i/>
      <sz val="10"/>
      <color theme="1"/>
      <name val="Calibri"/>
      <family val="2"/>
      <scheme val="minor"/>
    </font>
    <font>
      <b/>
      <sz val="10"/>
      <color rgb="FF000000"/>
      <name val="Calibri"/>
      <family val="2"/>
      <scheme val="minor"/>
    </font>
    <font>
      <b/>
      <sz val="10"/>
      <color rgb="FFC00000"/>
      <name val="Calibri"/>
      <family val="2"/>
      <scheme val="minor"/>
    </font>
    <font>
      <b/>
      <sz val="10"/>
      <color rgb="FFC00000"/>
      <name val="Arial"/>
      <family val="2"/>
    </font>
  </fonts>
  <fills count="55">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rgb="FFCCFFFF"/>
        <bgColor indexed="26"/>
      </patternFill>
    </fill>
    <fill>
      <patternFill patternType="solid">
        <fgColor theme="6" tint="0.79998168889431442"/>
        <bgColor indexed="64"/>
      </patternFill>
    </fill>
    <fill>
      <patternFill patternType="solid">
        <fgColor theme="0"/>
        <bgColor indexed="64"/>
      </patternFill>
    </fill>
    <fill>
      <patternFill patternType="solid">
        <fgColor theme="0"/>
        <bgColor rgb="FFCC99FF"/>
      </patternFill>
    </fill>
    <fill>
      <patternFill patternType="solid">
        <fgColor theme="2" tint="-9.9978637043366805E-2"/>
        <bgColor rgb="FFCC99FF"/>
      </patternFill>
    </fill>
    <fill>
      <patternFill patternType="solid">
        <fgColor theme="0"/>
        <bgColor rgb="FFE2F0D9"/>
      </patternFill>
    </fill>
    <fill>
      <patternFill patternType="solid">
        <fgColor rgb="FFE2EFDA"/>
        <bgColor indexed="64"/>
      </patternFill>
    </fill>
    <fill>
      <patternFill patternType="solid">
        <fgColor theme="0"/>
        <bgColor rgb="FFC694E4"/>
      </patternFill>
    </fill>
    <fill>
      <patternFill patternType="solid">
        <fgColor theme="0"/>
        <bgColor rgb="FF0000FF"/>
      </patternFill>
    </fill>
    <fill>
      <patternFill patternType="solid">
        <fgColor theme="8" tint="0.79998168889431442"/>
        <bgColor indexed="64"/>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indexed="64"/>
      </patternFill>
    </fill>
    <fill>
      <patternFill patternType="solid">
        <fgColor theme="8" tint="0.59999389629810485"/>
        <bgColor indexed="64"/>
      </patternFill>
    </fill>
    <fill>
      <patternFill patternType="solid">
        <fgColor theme="2" tint="-0.749992370372631"/>
        <bgColor indexed="64"/>
      </patternFill>
    </fill>
    <fill>
      <patternFill patternType="solid">
        <fgColor theme="2" tint="-0.249977111117893"/>
        <bgColor indexed="64"/>
      </patternFill>
    </fill>
    <fill>
      <patternFill patternType="solid">
        <fgColor theme="8" tint="0.79998168889431442"/>
        <bgColor rgb="FFCC99FF"/>
      </patternFill>
    </fill>
    <fill>
      <patternFill patternType="solid">
        <fgColor theme="0" tint="-0.34998626667073579"/>
        <bgColor indexed="26"/>
      </patternFill>
    </fill>
    <fill>
      <patternFill patternType="solid">
        <fgColor theme="0" tint="-0.14999847407452621"/>
        <bgColor rgb="FFCC99FF"/>
      </patternFill>
    </fill>
    <fill>
      <patternFill patternType="solid">
        <fgColor theme="0"/>
        <bgColor rgb="FF666666"/>
      </patternFill>
    </fill>
    <fill>
      <patternFill patternType="solid">
        <fgColor theme="9" tint="0.39997558519241921"/>
        <bgColor rgb="FF666666"/>
      </patternFill>
    </fill>
    <fill>
      <patternFill patternType="solid">
        <fgColor theme="0" tint="-4.9989318521683403E-2"/>
        <bgColor rgb="FFE2F0D9"/>
      </patternFill>
    </fill>
    <fill>
      <patternFill patternType="solid">
        <fgColor theme="8" tint="0.59999389629810485"/>
        <bgColor rgb="FFE2F0D9"/>
      </patternFill>
    </fill>
    <fill>
      <patternFill patternType="solid">
        <fgColor theme="0"/>
        <bgColor rgb="FFDDDDDD"/>
      </patternFill>
    </fill>
    <fill>
      <patternFill patternType="solid">
        <fgColor theme="0" tint="-0.14999847407452621"/>
        <bgColor rgb="FFDDDDDD"/>
      </patternFill>
    </fill>
    <fill>
      <patternFill patternType="solid">
        <fgColor theme="0" tint="-0.249977111117893"/>
        <bgColor rgb="FFDDDDDD"/>
      </patternFill>
    </fill>
    <fill>
      <patternFill patternType="solid">
        <fgColor theme="8" tint="0.79998168889431442"/>
        <bgColor rgb="FFC694E4"/>
      </patternFill>
    </fill>
    <fill>
      <patternFill patternType="solid">
        <fgColor theme="1"/>
        <bgColor rgb="FFE2F0D9"/>
      </patternFill>
    </fill>
    <fill>
      <patternFill patternType="solid">
        <fgColor theme="7" tint="0.59999389629810485"/>
        <bgColor indexed="64"/>
      </patternFill>
    </fill>
    <fill>
      <patternFill patternType="solid">
        <fgColor theme="7"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rgb="FF808080"/>
      </left>
      <right style="thin">
        <color rgb="FF808080"/>
      </right>
      <top style="thin">
        <color rgb="FF808080"/>
      </top>
      <bottom style="thin">
        <color rgb="FF808080"/>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
      <left style="thin">
        <color theme="2" tint="-0.499984740745262"/>
      </left>
      <right/>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style="thin">
        <color theme="2" tint="-0.499984740745262"/>
      </bottom>
      <diagonal/>
    </border>
    <border>
      <left/>
      <right style="thin">
        <color theme="2" tint="-0.499984740745262"/>
      </right>
      <top/>
      <bottom/>
      <diagonal/>
    </border>
    <border>
      <left/>
      <right/>
      <top style="thin">
        <color theme="2" tint="-0.499984740745262"/>
      </top>
      <bottom/>
      <diagonal/>
    </border>
    <border>
      <left/>
      <right/>
      <top/>
      <bottom style="thin">
        <color theme="2" tint="-0.499984740745262"/>
      </bottom>
      <diagonal/>
    </border>
    <border>
      <left/>
      <right style="thin">
        <color theme="2" tint="-0.499984740745262"/>
      </right>
      <top style="thin">
        <color theme="2" tint="-0.499984740745262"/>
      </top>
      <bottom/>
      <diagonal/>
    </border>
    <border>
      <left/>
      <right style="thin">
        <color theme="2" tint="-0.499984740745262"/>
      </right>
      <top/>
      <bottom style="thin">
        <color theme="2" tint="-0.499984740745262"/>
      </bottom>
      <diagonal/>
    </border>
  </borders>
  <cellStyleXfs count="4">
    <xf numFmtId="0" fontId="0" fillId="0" borderId="0"/>
    <xf numFmtId="44" fontId="1" fillId="0" borderId="0" applyFont="0" applyFill="0" applyBorder="0" applyAlignment="0" applyProtection="0"/>
    <xf numFmtId="0" fontId="1" fillId="0" borderId="0"/>
    <xf numFmtId="0" fontId="42" fillId="0" borderId="0"/>
  </cellStyleXfs>
  <cellXfs count="691">
    <xf numFmtId="0" fontId="0" fillId="0" borderId="0" xfId="0"/>
    <xf numFmtId="0" fontId="3" fillId="0" borderId="0" xfId="0" applyFont="1"/>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30" fillId="0" borderId="0" xfId="0" applyFont="1"/>
    <xf numFmtId="0" fontId="3" fillId="0" borderId="2" xfId="0" applyFont="1" applyBorder="1" applyAlignment="1">
      <alignment horizontal="center" vertical="center" wrapText="1"/>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2" borderId="2" xfId="0" applyFill="1" applyBorder="1"/>
    <xf numFmtId="0" fontId="0" fillId="22" borderId="3" xfId="0" applyFill="1" applyBorder="1"/>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4" fillId="0" borderId="0" xfId="0" applyFont="1" applyAlignment="1">
      <alignment vertical="center"/>
    </xf>
    <xf numFmtId="0" fontId="3" fillId="0" borderId="0" xfId="0" applyFont="1" applyAlignment="1">
      <alignment horizontal="center" vertical="center" wrapText="1"/>
    </xf>
    <xf numFmtId="0" fontId="0" fillId="0" borderId="0" xfId="0" applyAlignment="1">
      <alignment wrapText="1"/>
    </xf>
    <xf numFmtId="164" fontId="3" fillId="0" borderId="0" xfId="0" applyNumberFormat="1" applyFont="1" applyAlignment="1">
      <alignment horizontal="center" vertical="center" wrapText="1"/>
    </xf>
    <xf numFmtId="0" fontId="0" fillId="0" borderId="0" xfId="0" applyAlignment="1">
      <alignment vertical="center" wrapText="1"/>
    </xf>
    <xf numFmtId="0" fontId="40" fillId="29" borderId="17" xfId="0" applyFont="1" applyFill="1" applyBorder="1" applyAlignment="1">
      <alignment horizontal="center" vertical="center"/>
    </xf>
    <xf numFmtId="0" fontId="40" fillId="29" borderId="17" xfId="0" applyFont="1" applyFill="1" applyBorder="1" applyAlignment="1">
      <alignment horizontal="center" vertical="center" wrapText="1"/>
    </xf>
    <xf numFmtId="0" fontId="37" fillId="24" borderId="17" xfId="2" applyFont="1" applyFill="1" applyBorder="1" applyAlignment="1">
      <alignment horizontal="center" vertical="center" wrapText="1"/>
    </xf>
    <xf numFmtId="0" fontId="0" fillId="27" borderId="0" xfId="0" applyFill="1"/>
    <xf numFmtId="0" fontId="0" fillId="0" borderId="0" xfId="0" applyAlignment="1">
      <alignment horizontal="center" vertical="center" wrapText="1"/>
    </xf>
    <xf numFmtId="0" fontId="0" fillId="0" borderId="0" xfId="0" applyAlignment="1">
      <alignment horizontal="center" vertical="center"/>
    </xf>
    <xf numFmtId="0" fontId="49" fillId="27" borderId="0" xfId="0" applyFont="1" applyFill="1" applyAlignment="1">
      <alignment horizontal="center" vertical="center"/>
    </xf>
    <xf numFmtId="0" fontId="0" fillId="27" borderId="0" xfId="0" applyFill="1" applyAlignment="1">
      <alignment horizontal="center" vertical="center"/>
    </xf>
    <xf numFmtId="0" fontId="0" fillId="0" borderId="0" xfId="0" applyAlignment="1">
      <alignment horizontal="center"/>
    </xf>
    <xf numFmtId="0" fontId="52" fillId="27" borderId="17" xfId="3" applyFont="1" applyFill="1" applyBorder="1" applyAlignment="1">
      <alignment horizontal="center" vertical="center" wrapText="1"/>
    </xf>
    <xf numFmtId="0" fontId="38" fillId="27" borderId="0" xfId="3" applyFont="1" applyFill="1"/>
    <xf numFmtId="0" fontId="52" fillId="27" borderId="18" xfId="3" applyFont="1" applyFill="1" applyBorder="1" applyAlignment="1">
      <alignment horizontal="center" vertical="center" wrapText="1"/>
    </xf>
    <xf numFmtId="0" fontId="52" fillId="27" borderId="18" xfId="3" applyFont="1" applyFill="1" applyBorder="1" applyAlignment="1">
      <alignment horizontal="center" vertical="center"/>
    </xf>
    <xf numFmtId="0" fontId="52" fillId="34" borderId="18" xfId="3" applyFont="1" applyFill="1" applyBorder="1" applyAlignment="1">
      <alignment horizontal="center" vertical="center" wrapText="1"/>
    </xf>
    <xf numFmtId="0" fontId="38" fillId="0" borderId="17" xfId="3" applyFont="1" applyBorder="1" applyAlignment="1">
      <alignment horizontal="center" vertical="center"/>
    </xf>
    <xf numFmtId="0" fontId="38" fillId="0" borderId="0" xfId="3" applyFont="1"/>
    <xf numFmtId="0" fontId="38" fillId="0" borderId="18" xfId="3" applyFont="1" applyBorder="1" applyAlignment="1">
      <alignment horizontal="center" vertical="center" wrapText="1"/>
    </xf>
    <xf numFmtId="0" fontId="30" fillId="0" borderId="7" xfId="0" applyFont="1" applyBorder="1" applyAlignment="1">
      <alignment horizontal="left" vertical="center" wrapText="1"/>
    </xf>
    <xf numFmtId="0" fontId="0" fillId="0" borderId="18" xfId="0" applyBorder="1" applyAlignment="1">
      <alignment horizontal="center" vertical="center" wrapText="1"/>
    </xf>
    <xf numFmtId="0" fontId="30" fillId="0" borderId="0" xfId="0" applyFont="1" applyAlignment="1">
      <alignment horizontal="left" vertical="center" wrapText="1"/>
    </xf>
    <xf numFmtId="0" fontId="55" fillId="27" borderId="17" xfId="3" applyFont="1" applyFill="1" applyBorder="1" applyAlignment="1">
      <alignment horizontal="center" vertical="center" wrapText="1"/>
    </xf>
    <xf numFmtId="0" fontId="30" fillId="0" borderId="11" xfId="0" applyFont="1" applyBorder="1" applyAlignment="1">
      <alignment horizontal="left" vertical="center" wrapText="1"/>
    </xf>
    <xf numFmtId="0" fontId="0" fillId="27" borderId="0" xfId="0" applyFill="1" applyAlignment="1">
      <alignment horizontal="center" vertical="center" wrapText="1"/>
    </xf>
    <xf numFmtId="0" fontId="56" fillId="27" borderId="0" xfId="0" applyFont="1" applyFill="1" applyAlignment="1">
      <alignment horizontal="center" vertical="center"/>
    </xf>
    <xf numFmtId="0" fontId="56" fillId="0" borderId="17" xfId="0" applyFont="1" applyBorder="1" applyAlignment="1">
      <alignment horizontal="center" vertical="center"/>
    </xf>
    <xf numFmtId="0" fontId="56" fillId="0" borderId="17" xfId="0" applyFont="1" applyBorder="1" applyAlignment="1">
      <alignment horizontal="center" vertical="center" wrapText="1"/>
    </xf>
    <xf numFmtId="0" fontId="56" fillId="0" borderId="0" xfId="0" applyFont="1" applyAlignment="1">
      <alignment horizontal="center" vertical="center" wrapText="1"/>
    </xf>
    <xf numFmtId="49" fontId="57" fillId="27" borderId="0" xfId="0" applyNumberFormat="1" applyFont="1" applyFill="1" applyAlignment="1">
      <alignment horizontal="center" vertical="center"/>
    </xf>
    <xf numFmtId="0" fontId="57" fillId="27" borderId="0" xfId="0" applyFont="1" applyFill="1" applyAlignment="1">
      <alignment horizontal="center" vertical="center"/>
    </xf>
    <xf numFmtId="0" fontId="54" fillId="40" borderId="17" xfId="0" applyFont="1" applyFill="1" applyBorder="1" applyAlignment="1">
      <alignment horizontal="center" vertical="center" wrapText="1"/>
    </xf>
    <xf numFmtId="0" fontId="44" fillId="27" borderId="0" xfId="0" applyFont="1" applyFill="1" applyAlignment="1">
      <alignment horizontal="center" vertical="center"/>
    </xf>
    <xf numFmtId="0" fontId="44" fillId="27" borderId="0" xfId="0" applyFont="1" applyFill="1" applyAlignment="1">
      <alignment horizontal="center" vertical="center" wrapText="1"/>
    </xf>
    <xf numFmtId="0" fontId="54" fillId="40" borderId="17" xfId="0" applyFont="1" applyFill="1" applyBorder="1" applyAlignment="1">
      <alignment horizontal="center" vertical="center"/>
    </xf>
    <xf numFmtId="0" fontId="0" fillId="0" borderId="17" xfId="0" applyBorder="1" applyAlignment="1">
      <alignment horizontal="center" vertical="center"/>
    </xf>
    <xf numFmtId="0" fontId="44" fillId="0" borderId="0" xfId="0" applyFont="1" applyAlignment="1">
      <alignment horizontal="center" vertical="center"/>
    </xf>
    <xf numFmtId="0" fontId="46" fillId="28" borderId="0" xfId="0" applyFont="1" applyFill="1" applyAlignment="1">
      <alignment horizontal="center" vertical="center"/>
    </xf>
    <xf numFmtId="0" fontId="45" fillId="27" borderId="0" xfId="2" applyFont="1" applyFill="1" applyAlignment="1">
      <alignment horizontal="center" vertical="center"/>
    </xf>
    <xf numFmtId="0" fontId="46" fillId="28" borderId="0" xfId="0" applyFont="1" applyFill="1" applyAlignment="1">
      <alignment horizontal="left" vertical="center" wrapText="1" indent="1"/>
    </xf>
    <xf numFmtId="0" fontId="45" fillId="27" borderId="0" xfId="2" applyFont="1" applyFill="1" applyAlignment="1">
      <alignment horizontal="left" vertical="center" wrapText="1" indent="1"/>
    </xf>
    <xf numFmtId="0" fontId="44" fillId="0" borderId="0" xfId="0" applyFont="1" applyAlignment="1">
      <alignment horizontal="center" vertical="center" wrapText="1"/>
    </xf>
    <xf numFmtId="0" fontId="46" fillId="28" borderId="17" xfId="0" applyFont="1" applyFill="1" applyBorder="1" applyAlignment="1">
      <alignment horizontal="center" vertical="center"/>
    </xf>
    <xf numFmtId="0" fontId="45" fillId="27" borderId="17" xfId="2" applyFont="1" applyFill="1" applyBorder="1" applyAlignment="1">
      <alignment horizontal="center" vertical="center"/>
    </xf>
    <xf numFmtId="0" fontId="46" fillId="28" borderId="17" xfId="0" applyFont="1" applyFill="1" applyBorder="1" applyAlignment="1">
      <alignment horizontal="left" vertical="center" wrapText="1" indent="1"/>
    </xf>
    <xf numFmtId="0" fontId="45" fillId="27" borderId="17" xfId="2" applyFont="1" applyFill="1" applyBorder="1" applyAlignment="1">
      <alignment horizontal="left" vertical="center" wrapText="1" indent="1"/>
    </xf>
    <xf numFmtId="0" fontId="0" fillId="0" borderId="17" xfId="0" applyBorder="1" applyAlignment="1">
      <alignment horizontal="center" vertical="center" wrapText="1"/>
    </xf>
    <xf numFmtId="0" fontId="56" fillId="27" borderId="17" xfId="0" applyFont="1" applyFill="1" applyBorder="1" applyAlignment="1">
      <alignment horizontal="center" vertical="center" wrapText="1"/>
    </xf>
    <xf numFmtId="0" fontId="56" fillId="27" borderId="17" xfId="0" applyFont="1" applyFill="1" applyBorder="1" applyAlignment="1">
      <alignment horizontal="center" vertical="center"/>
    </xf>
    <xf numFmtId="49" fontId="58" fillId="27" borderId="0" xfId="0" applyNumberFormat="1" applyFont="1" applyFill="1" applyAlignment="1">
      <alignment vertical="center"/>
    </xf>
    <xf numFmtId="0" fontId="56" fillId="27" borderId="0" xfId="0" applyFont="1" applyFill="1" applyAlignment="1">
      <alignment horizontal="center" vertical="center" wrapText="1"/>
    </xf>
    <xf numFmtId="0" fontId="3" fillId="27" borderId="17" xfId="2" applyFont="1" applyFill="1" applyBorder="1" applyAlignment="1">
      <alignment horizontal="center" vertical="center"/>
    </xf>
    <xf numFmtId="0" fontId="10" fillId="28" borderId="17" xfId="0" applyFont="1" applyFill="1" applyBorder="1" applyAlignment="1">
      <alignment horizontal="center" vertical="center"/>
    </xf>
    <xf numFmtId="0" fontId="56" fillId="27" borderId="0" xfId="0" applyFont="1" applyFill="1" applyAlignment="1">
      <alignment vertical="center"/>
    </xf>
    <xf numFmtId="14" fontId="58" fillId="27" borderId="0" xfId="0" applyNumberFormat="1" applyFont="1" applyFill="1" applyAlignment="1">
      <alignment vertical="center"/>
    </xf>
    <xf numFmtId="0" fontId="54" fillId="27" borderId="0" xfId="0" applyFont="1" applyFill="1" applyAlignment="1">
      <alignment horizontal="center" vertical="center" wrapText="1"/>
    </xf>
    <xf numFmtId="0" fontId="28" fillId="27" borderId="0" xfId="0" applyFont="1" applyFill="1" applyAlignment="1">
      <alignment horizontal="center" vertical="center" wrapText="1"/>
    </xf>
    <xf numFmtId="0" fontId="3" fillId="27" borderId="0" xfId="2" applyFont="1" applyFill="1" applyAlignment="1">
      <alignment horizontal="center" vertical="center"/>
    </xf>
    <xf numFmtId="0" fontId="10" fillId="28" borderId="0" xfId="0" applyFont="1" applyFill="1" applyAlignment="1">
      <alignment horizontal="center" vertical="center"/>
    </xf>
    <xf numFmtId="0" fontId="3" fillId="27" borderId="0" xfId="0" applyFont="1" applyFill="1" applyAlignment="1">
      <alignment horizontal="center" vertical="center"/>
    </xf>
    <xf numFmtId="49" fontId="60" fillId="27" borderId="22" xfId="0" applyNumberFormat="1" applyFont="1" applyFill="1" applyBorder="1"/>
    <xf numFmtId="0" fontId="28" fillId="26" borderId="0" xfId="0" applyFont="1" applyFill="1" applyAlignment="1">
      <alignment horizontal="center" vertical="center" wrapText="1"/>
    </xf>
    <xf numFmtId="0" fontId="0" fillId="27" borderId="0" xfId="0" applyFill="1" applyAlignment="1">
      <alignment vertical="center"/>
    </xf>
    <xf numFmtId="0" fontId="3" fillId="0" borderId="0" xfId="0" applyFont="1" applyAlignment="1">
      <alignment horizontal="center" vertical="center"/>
    </xf>
    <xf numFmtId="0" fontId="3" fillId="27" borderId="0" xfId="2" applyFont="1" applyFill="1" applyAlignment="1">
      <alignment horizontal="center" vertical="center" wrapText="1"/>
    </xf>
    <xf numFmtId="0" fontId="3" fillId="0" borderId="14" xfId="0" applyFont="1" applyBorder="1" applyAlignment="1">
      <alignment horizontal="center" vertical="center" wrapText="1"/>
    </xf>
    <xf numFmtId="0" fontId="28" fillId="12" borderId="0" xfId="0" applyFont="1" applyFill="1" applyAlignment="1">
      <alignment horizontal="center" vertical="center" wrapText="1"/>
    </xf>
    <xf numFmtId="0" fontId="3" fillId="27" borderId="0" xfId="0" applyFont="1" applyFill="1" applyAlignment="1">
      <alignment horizontal="center" vertical="center" wrapText="1"/>
    </xf>
    <xf numFmtId="0" fontId="3" fillId="27" borderId="5" xfId="0" applyFont="1" applyFill="1" applyBorder="1" applyAlignment="1">
      <alignment horizontal="center" vertical="center" wrapText="1"/>
    </xf>
    <xf numFmtId="0" fontId="3" fillId="27" borderId="14" xfId="0" applyFont="1" applyFill="1" applyBorder="1" applyAlignment="1">
      <alignment horizontal="center" vertical="center" wrapText="1"/>
    </xf>
    <xf numFmtId="0" fontId="31" fillId="27" borderId="0" xfId="0" applyFont="1" applyFill="1" applyAlignment="1">
      <alignment horizontal="center" vertical="center" wrapText="1"/>
    </xf>
    <xf numFmtId="49" fontId="60" fillId="27" borderId="26" xfId="0" applyNumberFormat="1" applyFont="1" applyFill="1" applyBorder="1" applyAlignment="1">
      <alignment horizontal="center"/>
    </xf>
    <xf numFmtId="164" fontId="10" fillId="27" borderId="0" xfId="0" applyNumberFormat="1" applyFont="1" applyFill="1" applyAlignment="1">
      <alignment horizontal="center" vertical="center" wrapText="1"/>
    </xf>
    <xf numFmtId="164" fontId="3" fillId="27" borderId="0" xfId="0" applyNumberFormat="1" applyFont="1" applyFill="1" applyAlignment="1">
      <alignment horizontal="center" vertical="center" wrapText="1"/>
    </xf>
    <xf numFmtId="0" fontId="43" fillId="27" borderId="0" xfId="0" applyFont="1" applyFill="1" applyAlignment="1">
      <alignment horizontal="center" vertical="center" wrapText="1"/>
    </xf>
    <xf numFmtId="0" fontId="31" fillId="28" borderId="0" xfId="0" applyFont="1" applyFill="1" applyAlignment="1">
      <alignment horizontal="center" vertical="center"/>
    </xf>
    <xf numFmtId="0" fontId="28" fillId="27" borderId="0" xfId="2" applyFont="1" applyFill="1" applyAlignment="1">
      <alignment horizontal="center" vertical="center"/>
    </xf>
    <xf numFmtId="0" fontId="3" fillId="27" borderId="17" xfId="2" applyFont="1" applyFill="1" applyBorder="1" applyAlignment="1">
      <alignment horizontal="center" vertical="center" wrapText="1"/>
    </xf>
    <xf numFmtId="0" fontId="3" fillId="27" borderId="17" xfId="0" applyFont="1" applyFill="1" applyBorder="1" applyAlignment="1">
      <alignment horizontal="center" vertical="center"/>
    </xf>
    <xf numFmtId="164" fontId="10" fillId="0" borderId="17" xfId="0" applyNumberFormat="1" applyFont="1" applyBorder="1" applyAlignment="1">
      <alignment horizontal="center" vertical="center" wrapText="1"/>
    </xf>
    <xf numFmtId="164" fontId="10" fillId="27" borderId="17" xfId="0" applyNumberFormat="1" applyFont="1" applyFill="1" applyBorder="1" applyAlignment="1">
      <alignment horizontal="center" vertical="center" wrapText="1"/>
    </xf>
    <xf numFmtId="0" fontId="10" fillId="0" borderId="17" xfId="0" applyFont="1" applyBorder="1" applyAlignment="1">
      <alignment horizontal="center" vertical="center" wrapText="1"/>
    </xf>
    <xf numFmtId="164" fontId="3" fillId="0" borderId="17" xfId="0" applyNumberFormat="1" applyFont="1" applyBorder="1" applyAlignment="1">
      <alignment horizontal="center" vertical="center" wrapText="1"/>
    </xf>
    <xf numFmtId="164" fontId="3" fillId="27" borderId="17" xfId="0" applyNumberFormat="1" applyFont="1" applyFill="1" applyBorder="1" applyAlignment="1">
      <alignment horizontal="center" vertical="center" wrapText="1"/>
    </xf>
    <xf numFmtId="0" fontId="28" fillId="16" borderId="17" xfId="0" applyFont="1" applyFill="1" applyBorder="1" applyAlignment="1">
      <alignment horizontal="center" vertical="center" wrapText="1"/>
    </xf>
    <xf numFmtId="0" fontId="31" fillId="12" borderId="17" xfId="0" applyFont="1" applyFill="1" applyBorder="1" applyAlignment="1">
      <alignment horizontal="center" vertical="center" wrapText="1"/>
    </xf>
    <xf numFmtId="0" fontId="0" fillId="27" borderId="0" xfId="0" applyFill="1" applyAlignment="1">
      <alignment wrapText="1"/>
    </xf>
    <xf numFmtId="0" fontId="28" fillId="0" borderId="7" xfId="0" applyFont="1" applyBorder="1" applyAlignment="1">
      <alignment vertical="center" wrapText="1"/>
    </xf>
    <xf numFmtId="0" fontId="10" fillId="0" borderId="0" xfId="0" applyFont="1" applyAlignment="1">
      <alignment vertical="center" wrapText="1"/>
    </xf>
    <xf numFmtId="0" fontId="28" fillId="0" borderId="7" xfId="0" applyFont="1" applyBorder="1" applyAlignment="1">
      <alignment horizontal="center" vertical="center" wrapText="1"/>
    </xf>
    <xf numFmtId="0" fontId="28" fillId="0" borderId="17" xfId="0" applyFont="1" applyBorder="1" applyAlignment="1">
      <alignment horizontal="center" vertical="center" wrapText="1"/>
    </xf>
    <xf numFmtId="0" fontId="10" fillId="0" borderId="22" xfId="0" applyFont="1" applyBorder="1" applyAlignment="1">
      <alignment vertical="center" wrapText="1"/>
    </xf>
    <xf numFmtId="0" fontId="10" fillId="0" borderId="23" xfId="0" applyFont="1" applyBorder="1" applyAlignment="1">
      <alignment vertical="center" wrapText="1"/>
    </xf>
    <xf numFmtId="0" fontId="10" fillId="0" borderId="26" xfId="0" applyFont="1" applyBorder="1" applyAlignment="1">
      <alignment vertical="center" wrapText="1"/>
    </xf>
    <xf numFmtId="0" fontId="3" fillId="0" borderId="17" xfId="0" applyFont="1" applyBorder="1" applyAlignment="1">
      <alignment horizontal="center" vertical="center"/>
    </xf>
    <xf numFmtId="0" fontId="62" fillId="27" borderId="0" xfId="0" applyFont="1" applyFill="1" applyAlignment="1">
      <alignment horizontal="center" vertical="center" wrapText="1"/>
    </xf>
    <xf numFmtId="0" fontId="28" fillId="27" borderId="7" xfId="0" applyFont="1" applyFill="1" applyBorder="1" applyAlignment="1">
      <alignment vertical="center" wrapText="1"/>
    </xf>
    <xf numFmtId="0" fontId="10" fillId="27" borderId="0" xfId="0" applyFont="1" applyFill="1" applyAlignment="1">
      <alignment vertical="center" wrapText="1"/>
    </xf>
    <xf numFmtId="0" fontId="31" fillId="28" borderId="17" xfId="0" applyFont="1" applyFill="1" applyBorder="1" applyAlignment="1">
      <alignment horizontal="center" vertical="center" wrapText="1"/>
    </xf>
    <xf numFmtId="0" fontId="28" fillId="27" borderId="17" xfId="2" applyFont="1" applyFill="1" applyBorder="1" applyAlignment="1">
      <alignment horizontal="center" vertical="center" wrapText="1"/>
    </xf>
    <xf numFmtId="0" fontId="56" fillId="27" borderId="0" xfId="0" applyFont="1" applyFill="1" applyAlignment="1">
      <alignment vertical="center" wrapText="1"/>
    </xf>
    <xf numFmtId="0" fontId="56" fillId="27" borderId="23" xfId="0" applyFont="1" applyFill="1" applyBorder="1" applyAlignment="1">
      <alignment horizontal="center" vertical="center"/>
    </xf>
    <xf numFmtId="0" fontId="3" fillId="27" borderId="0" xfId="0" applyFont="1" applyFill="1"/>
    <xf numFmtId="0" fontId="3" fillId="0" borderId="23" xfId="0" applyFont="1" applyBorder="1"/>
    <xf numFmtId="0" fontId="28" fillId="16" borderId="17" xfId="0" applyFont="1" applyFill="1" applyBorder="1" applyAlignment="1">
      <alignment vertical="center" wrapText="1"/>
    </xf>
    <xf numFmtId="0" fontId="28" fillId="27" borderId="23" xfId="0" applyFont="1" applyFill="1" applyBorder="1" applyAlignment="1">
      <alignment horizontal="center" vertical="center" wrapText="1"/>
    </xf>
    <xf numFmtId="0" fontId="28" fillId="0" borderId="23" xfId="0" applyFont="1" applyBorder="1" applyAlignment="1">
      <alignment horizontal="center" vertical="center" wrapText="1"/>
    </xf>
    <xf numFmtId="0" fontId="28" fillId="16" borderId="17" xfId="0" applyFont="1" applyFill="1" applyBorder="1" applyAlignment="1">
      <alignment horizontal="center" vertical="center"/>
    </xf>
    <xf numFmtId="0" fontId="28" fillId="0" borderId="0" xfId="0" applyFont="1" applyAlignment="1">
      <alignment horizontal="center" vertical="center" wrapText="1"/>
    </xf>
    <xf numFmtId="0" fontId="3" fillId="0" borderId="17" xfId="0" applyFont="1" applyBorder="1" applyAlignment="1">
      <alignment vertical="center" wrapText="1"/>
    </xf>
    <xf numFmtId="0" fontId="3" fillId="0" borderId="17" xfId="0" applyFont="1" applyBorder="1" applyAlignment="1">
      <alignment horizontal="left" vertical="center" wrapText="1"/>
    </xf>
    <xf numFmtId="164" fontId="3" fillId="27" borderId="0" xfId="1" applyNumberFormat="1" applyFont="1" applyFill="1" applyBorder="1" applyAlignment="1">
      <alignment horizontal="center" vertical="center"/>
    </xf>
    <xf numFmtId="0" fontId="3" fillId="27" borderId="23" xfId="0" applyFont="1" applyFill="1" applyBorder="1" applyAlignment="1">
      <alignment vertical="center" wrapText="1"/>
    </xf>
    <xf numFmtId="0" fontId="3" fillId="27" borderId="23" xfId="0" applyFont="1" applyFill="1" applyBorder="1" applyAlignment="1">
      <alignment horizontal="left" vertical="center" wrapText="1"/>
    </xf>
    <xf numFmtId="0" fontId="3" fillId="27" borderId="0" xfId="0" applyFont="1" applyFill="1" applyAlignment="1">
      <alignment horizontal="left" vertical="center" wrapText="1"/>
    </xf>
    <xf numFmtId="9" fontId="3" fillId="0" borderId="0" xfId="0" applyNumberFormat="1" applyFont="1" applyAlignment="1">
      <alignment horizontal="center" vertical="center"/>
    </xf>
    <xf numFmtId="9" fontId="3" fillId="0" borderId="17" xfId="0" applyNumberFormat="1" applyFont="1" applyBorder="1" applyAlignment="1">
      <alignment horizontal="center" vertical="center"/>
    </xf>
    <xf numFmtId="0" fontId="3" fillId="0" borderId="0" xfId="0" applyFont="1" applyAlignment="1">
      <alignment horizontal="right" vertical="center"/>
    </xf>
    <xf numFmtId="0" fontId="3" fillId="27" borderId="0" xfId="0" applyFont="1" applyFill="1" applyAlignment="1">
      <alignment horizontal="right" vertical="center"/>
    </xf>
    <xf numFmtId="0" fontId="3" fillId="0" borderId="0" xfId="0" applyFont="1" applyAlignment="1">
      <alignment vertical="center" wrapText="1"/>
    </xf>
    <xf numFmtId="0" fontId="3" fillId="0" borderId="0" xfId="0" applyFont="1" applyAlignment="1">
      <alignment vertical="center"/>
    </xf>
    <xf numFmtId="0" fontId="28" fillId="0" borderId="0" xfId="0" applyFont="1" applyAlignment="1">
      <alignment vertical="center"/>
    </xf>
    <xf numFmtId="0" fontId="32" fillId="0" borderId="0" xfId="0" applyFont="1" applyAlignment="1">
      <alignment vertical="center"/>
    </xf>
    <xf numFmtId="0" fontId="28" fillId="27" borderId="0" xfId="0" applyFont="1" applyFill="1" applyAlignment="1">
      <alignment horizontal="center" vertical="center"/>
    </xf>
    <xf numFmtId="164" fontId="3" fillId="27" borderId="0" xfId="0" applyNumberFormat="1" applyFont="1" applyFill="1" applyAlignment="1">
      <alignment horizontal="center" vertical="center"/>
    </xf>
    <xf numFmtId="0" fontId="3" fillId="27" borderId="0" xfId="0" applyFont="1" applyFill="1" applyAlignment="1">
      <alignment vertical="center" wrapText="1"/>
    </xf>
    <xf numFmtId="9" fontId="3" fillId="27" borderId="0" xfId="0" applyNumberFormat="1" applyFont="1" applyFill="1" applyAlignment="1">
      <alignment horizontal="center" vertical="center"/>
    </xf>
    <xf numFmtId="0" fontId="32" fillId="27" borderId="0" xfId="0" applyFont="1" applyFill="1" applyAlignment="1">
      <alignment vertical="center"/>
    </xf>
    <xf numFmtId="164" fontId="3" fillId="27" borderId="17" xfId="0" applyNumberFormat="1" applyFont="1" applyFill="1" applyBorder="1" applyAlignment="1">
      <alignment horizontal="center" vertical="center"/>
    </xf>
    <xf numFmtId="164" fontId="3" fillId="0" borderId="17" xfId="0" applyNumberFormat="1" applyFont="1" applyBorder="1" applyAlignment="1">
      <alignment horizontal="center" vertical="center"/>
    </xf>
    <xf numFmtId="0" fontId="3" fillId="0" borderId="27" xfId="0" applyFont="1" applyBorder="1" applyAlignment="1">
      <alignment horizontal="center" vertical="center"/>
    </xf>
    <xf numFmtId="0" fontId="37" fillId="16" borderId="17" xfId="2" applyFont="1" applyFill="1" applyBorder="1" applyAlignment="1">
      <alignment horizontal="center" vertical="center" wrapText="1"/>
    </xf>
    <xf numFmtId="0" fontId="40" fillId="43" borderId="17" xfId="0" applyFont="1" applyFill="1" applyBorder="1" applyAlignment="1">
      <alignment horizontal="center" vertical="center"/>
    </xf>
    <xf numFmtId="0" fontId="40" fillId="43" borderId="17" xfId="0" applyFont="1" applyFill="1" applyBorder="1" applyAlignment="1">
      <alignment horizontal="center" vertical="center" wrapText="1"/>
    </xf>
    <xf numFmtId="0" fontId="33" fillId="11" borderId="17" xfId="0" applyFont="1" applyFill="1" applyBorder="1" applyAlignment="1">
      <alignment horizontal="center" vertical="center"/>
    </xf>
    <xf numFmtId="0" fontId="33" fillId="11" borderId="17" xfId="0" applyFont="1" applyFill="1" applyBorder="1" applyAlignment="1">
      <alignment horizontal="center" vertical="center" wrapText="1"/>
    </xf>
    <xf numFmtId="164" fontId="33" fillId="11" borderId="17" xfId="0" applyNumberFormat="1" applyFont="1" applyFill="1" applyBorder="1" applyAlignment="1">
      <alignment horizontal="center" vertical="center"/>
    </xf>
    <xf numFmtId="0" fontId="33" fillId="0" borderId="17" xfId="0" applyFont="1" applyBorder="1" applyAlignment="1">
      <alignment horizontal="center" vertical="center"/>
    </xf>
    <xf numFmtId="0" fontId="13" fillId="27" borderId="0" xfId="0" applyFont="1" applyFill="1" applyAlignment="1">
      <alignment horizontal="center" vertical="center"/>
    </xf>
    <xf numFmtId="0" fontId="30" fillId="44" borderId="0" xfId="0" applyFont="1" applyFill="1"/>
    <xf numFmtId="0" fontId="5" fillId="27" borderId="5" xfId="0" applyFont="1" applyFill="1" applyBorder="1" applyAlignment="1">
      <alignment vertical="center"/>
    </xf>
    <xf numFmtId="0" fontId="5" fillId="27" borderId="0" xfId="0" applyFont="1" applyFill="1" applyAlignment="1">
      <alignment vertical="center"/>
    </xf>
    <xf numFmtId="164" fontId="9" fillId="2" borderId="17" xfId="0" applyNumberFormat="1" applyFont="1" applyFill="1" applyBorder="1" applyAlignment="1">
      <alignment horizontal="center" vertical="center"/>
    </xf>
    <xf numFmtId="0" fontId="9" fillId="46" borderId="17" xfId="0" applyFont="1" applyFill="1" applyBorder="1" applyAlignment="1">
      <alignment horizontal="center" vertical="center"/>
    </xf>
    <xf numFmtId="0" fontId="9" fillId="30" borderId="0" xfId="0" applyFont="1" applyFill="1" applyAlignment="1">
      <alignment horizontal="center" vertical="center"/>
    </xf>
    <xf numFmtId="164" fontId="9" fillId="30" borderId="0" xfId="0" applyNumberFormat="1" applyFont="1" applyFill="1" applyAlignment="1">
      <alignment horizontal="center" vertical="center"/>
    </xf>
    <xf numFmtId="0" fontId="3" fillId="0" borderId="0" xfId="0" applyFont="1" applyAlignment="1">
      <alignment horizontal="center"/>
    </xf>
    <xf numFmtId="0" fontId="5" fillId="27" borderId="20" xfId="0" applyFont="1" applyFill="1" applyBorder="1" applyAlignment="1">
      <alignment horizontal="center" vertical="center"/>
    </xf>
    <xf numFmtId="0" fontId="9" fillId="30" borderId="20" xfId="0" applyFont="1" applyFill="1" applyBorder="1" applyAlignment="1">
      <alignment horizontal="center" vertical="center"/>
    </xf>
    <xf numFmtId="0" fontId="21" fillId="48" borderId="0" xfId="0" applyFont="1" applyFill="1" applyAlignment="1">
      <alignment vertical="center"/>
    </xf>
    <xf numFmtId="0" fontId="34" fillId="0" borderId="5" xfId="0" applyFont="1" applyBorder="1" applyAlignment="1">
      <alignment vertical="center"/>
    </xf>
    <xf numFmtId="164" fontId="31" fillId="49" borderId="17" xfId="0" applyNumberFormat="1" applyFont="1" applyFill="1" applyBorder="1" applyAlignment="1">
      <alignment horizontal="center" vertical="center"/>
    </xf>
    <xf numFmtId="164" fontId="20" fillId="0" borderId="17" xfId="0" applyNumberFormat="1" applyFont="1" applyBorder="1" applyAlignment="1">
      <alignment horizontal="center" vertical="center"/>
    </xf>
    <xf numFmtId="164" fontId="20" fillId="27" borderId="17" xfId="0" applyNumberFormat="1" applyFont="1" applyFill="1" applyBorder="1" applyAlignment="1">
      <alignment horizontal="center" vertical="center"/>
    </xf>
    <xf numFmtId="164" fontId="31" fillId="16" borderId="17" xfId="0" applyNumberFormat="1" applyFont="1" applyFill="1" applyBorder="1" applyAlignment="1">
      <alignment horizontal="center" vertical="center"/>
    </xf>
    <xf numFmtId="0" fontId="20" fillId="0" borderId="17" xfId="0" applyFont="1" applyBorder="1" applyAlignment="1">
      <alignment horizontal="center" vertical="center"/>
    </xf>
    <xf numFmtId="0" fontId="20" fillId="0" borderId="20" xfId="0" applyFont="1" applyBorder="1" applyAlignment="1">
      <alignment horizontal="center" vertical="center"/>
    </xf>
    <xf numFmtId="0" fontId="34" fillId="27" borderId="5" xfId="0" applyFont="1" applyFill="1" applyBorder="1" applyAlignment="1">
      <alignment vertical="center"/>
    </xf>
    <xf numFmtId="0" fontId="34" fillId="27" borderId="0" xfId="0" applyFont="1" applyFill="1" applyAlignment="1">
      <alignment vertical="center"/>
    </xf>
    <xf numFmtId="164" fontId="20" fillId="32" borderId="17" xfId="0" applyNumberFormat="1" applyFont="1" applyFill="1" applyBorder="1" applyAlignment="1">
      <alignment horizontal="center" vertical="center"/>
    </xf>
    <xf numFmtId="164" fontId="21" fillId="14" borderId="17" xfId="0" applyNumberFormat="1" applyFont="1" applyFill="1" applyBorder="1" applyAlignment="1">
      <alignment horizontal="center" vertical="center"/>
    </xf>
    <xf numFmtId="164" fontId="21" fillId="48" borderId="0" xfId="0" applyNumberFormat="1" applyFont="1" applyFill="1" applyAlignment="1">
      <alignment horizontal="center" vertical="center"/>
    </xf>
    <xf numFmtId="0" fontId="9" fillId="30" borderId="0" xfId="0" applyFont="1" applyFill="1" applyAlignment="1">
      <alignment horizontal="center" vertical="center" wrapText="1"/>
    </xf>
    <xf numFmtId="0" fontId="21" fillId="48" borderId="0" xfId="0" applyFont="1" applyFill="1" applyAlignment="1">
      <alignment horizontal="center" vertical="center"/>
    </xf>
    <xf numFmtId="0" fontId="20" fillId="0" borderId="20" xfId="0" applyFont="1" applyBorder="1" applyAlignment="1">
      <alignment horizontal="left" vertical="center" wrapText="1"/>
    </xf>
    <xf numFmtId="164" fontId="20" fillId="0" borderId="20" xfId="0" applyNumberFormat="1" applyFont="1" applyBorder="1" applyAlignment="1">
      <alignment horizontal="center" vertical="center"/>
    </xf>
    <xf numFmtId="0" fontId="9" fillId="30" borderId="5" xfId="0" applyFont="1" applyFill="1" applyBorder="1" applyAlignment="1">
      <alignment horizontal="center" vertical="center"/>
    </xf>
    <xf numFmtId="0" fontId="10" fillId="0" borderId="17" xfId="0" applyFont="1" applyBorder="1" applyAlignment="1">
      <alignment horizontal="center" vertical="center"/>
    </xf>
    <xf numFmtId="0" fontId="3" fillId="0" borderId="17" xfId="0" applyFont="1" applyBorder="1" applyAlignment="1">
      <alignment horizontal="center" vertical="center" wrapText="1"/>
    </xf>
    <xf numFmtId="10" fontId="3" fillId="0" borderId="17" xfId="0" applyNumberFormat="1" applyFont="1" applyBorder="1" applyAlignment="1">
      <alignment horizontal="center" vertical="center" wrapText="1"/>
    </xf>
    <xf numFmtId="164" fontId="21" fillId="0" borderId="17" xfId="0" applyNumberFormat="1" applyFont="1" applyBorder="1" applyAlignment="1">
      <alignment horizontal="center" vertical="center"/>
    </xf>
    <xf numFmtId="164" fontId="21" fillId="14" borderId="24" xfId="0" applyNumberFormat="1" applyFont="1" applyFill="1" applyBorder="1" applyAlignment="1">
      <alignment horizontal="center" vertical="center"/>
    </xf>
    <xf numFmtId="0" fontId="0" fillId="0" borderId="20" xfId="0" applyBorder="1"/>
    <xf numFmtId="0" fontId="21" fillId="0" borderId="27" xfId="0" applyFont="1" applyBorder="1" applyAlignment="1">
      <alignment vertical="center"/>
    </xf>
    <xf numFmtId="166" fontId="9" fillId="2" borderId="17" xfId="0" applyNumberFormat="1" applyFont="1" applyFill="1" applyBorder="1" applyAlignment="1">
      <alignment horizontal="center" vertical="center"/>
    </xf>
    <xf numFmtId="164" fontId="10" fillId="0" borderId="17" xfId="0" applyNumberFormat="1" applyFont="1" applyBorder="1" applyAlignment="1">
      <alignment horizontal="center" vertical="center"/>
    </xf>
    <xf numFmtId="164" fontId="31" fillId="0" borderId="17" xfId="0" applyNumberFormat="1" applyFont="1" applyBorder="1" applyAlignment="1">
      <alignment horizontal="center" vertical="center"/>
    </xf>
    <xf numFmtId="0" fontId="3" fillId="0" borderId="10" xfId="0" applyFont="1" applyBorder="1"/>
    <xf numFmtId="0" fontId="3" fillId="0" borderId="11" xfId="0" applyFont="1" applyBorder="1"/>
    <xf numFmtId="164" fontId="33" fillId="0" borderId="17" xfId="0" applyNumberFormat="1" applyFont="1" applyBorder="1" applyAlignment="1">
      <alignment horizontal="center" vertical="center"/>
    </xf>
    <xf numFmtId="166" fontId="33" fillId="0" borderId="17" xfId="0" applyNumberFormat="1" applyFont="1" applyBorder="1" applyAlignment="1">
      <alignment horizontal="center" vertical="center"/>
    </xf>
    <xf numFmtId="164" fontId="36" fillId="18" borderId="17" xfId="0" applyNumberFormat="1" applyFont="1" applyFill="1" applyBorder="1" applyAlignment="1">
      <alignment horizontal="center" vertical="center"/>
    </xf>
    <xf numFmtId="164" fontId="36" fillId="35" borderId="17" xfId="0" applyNumberFormat="1" applyFont="1" applyFill="1" applyBorder="1" applyAlignment="1">
      <alignment horizontal="center" vertical="center"/>
    </xf>
    <xf numFmtId="0" fontId="33" fillId="0" borderId="0" xfId="0" applyFont="1" applyAlignment="1">
      <alignment horizontal="left" vertical="center"/>
    </xf>
    <xf numFmtId="0" fontId="33" fillId="0" borderId="0" xfId="0" applyFont="1" applyAlignment="1">
      <alignment horizontal="center" vertical="center"/>
    </xf>
    <xf numFmtId="0" fontId="29" fillId="11" borderId="17" xfId="0" applyFont="1" applyFill="1" applyBorder="1" applyAlignment="1">
      <alignment horizontal="center" vertical="center"/>
    </xf>
    <xf numFmtId="0" fontId="43" fillId="16" borderId="17" xfId="0" applyFont="1" applyFill="1" applyBorder="1" applyAlignment="1">
      <alignment horizontal="center" vertical="center" wrapText="1"/>
    </xf>
    <xf numFmtId="0" fontId="43" fillId="0" borderId="17" xfId="0" applyFont="1" applyBorder="1" applyAlignment="1">
      <alignment horizontal="center" vertical="center" wrapText="1"/>
    </xf>
    <xf numFmtId="0" fontId="30" fillId="27" borderId="17" xfId="2" applyFont="1" applyFill="1" applyBorder="1" applyAlignment="1">
      <alignment horizontal="center" vertical="center" wrapText="1"/>
    </xf>
    <xf numFmtId="0" fontId="30" fillId="0" borderId="17" xfId="0" applyFont="1" applyBorder="1" applyAlignment="1">
      <alignment horizontal="center" vertical="center"/>
    </xf>
    <xf numFmtId="164" fontId="30" fillId="0" borderId="17" xfId="0" applyNumberFormat="1" applyFont="1" applyBorder="1" applyAlignment="1">
      <alignment horizontal="center" vertical="center"/>
    </xf>
    <xf numFmtId="0" fontId="30" fillId="0" borderId="17" xfId="0" applyFont="1" applyBorder="1" applyAlignment="1">
      <alignment horizontal="center" vertical="center" wrapText="1"/>
    </xf>
    <xf numFmtId="0" fontId="43" fillId="27" borderId="0" xfId="0" applyFont="1" applyFill="1" applyAlignment="1">
      <alignment vertical="center"/>
    </xf>
    <xf numFmtId="0" fontId="43" fillId="27" borderId="17" xfId="0" applyFont="1" applyFill="1" applyBorder="1" applyAlignment="1">
      <alignment horizontal="center" vertical="center"/>
    </xf>
    <xf numFmtId="164" fontId="43" fillId="27" borderId="17" xfId="0" applyNumberFormat="1" applyFont="1" applyFill="1" applyBorder="1" applyAlignment="1">
      <alignment horizontal="center" vertical="center"/>
    </xf>
    <xf numFmtId="164" fontId="43" fillId="53" borderId="17" xfId="0" applyNumberFormat="1" applyFont="1" applyFill="1" applyBorder="1" applyAlignment="1">
      <alignment horizontal="center" vertical="center"/>
    </xf>
    <xf numFmtId="0" fontId="38" fillId="54" borderId="18" xfId="3" applyFont="1" applyFill="1" applyBorder="1" applyAlignment="1">
      <alignment horizontal="center" vertical="center" wrapText="1"/>
    </xf>
    <xf numFmtId="10" fontId="66" fillId="16" borderId="17" xfId="0" applyNumberFormat="1" applyFont="1" applyFill="1" applyBorder="1" applyAlignment="1">
      <alignment horizontal="center" vertical="center" wrapText="1"/>
    </xf>
    <xf numFmtId="10" fontId="66" fillId="27" borderId="23" xfId="0" applyNumberFormat="1" applyFont="1" applyFill="1" applyBorder="1" applyAlignment="1">
      <alignment vertical="center" wrapText="1"/>
    </xf>
    <xf numFmtId="10" fontId="66" fillId="27" borderId="23" xfId="0" applyNumberFormat="1" applyFont="1" applyFill="1" applyBorder="1" applyAlignment="1">
      <alignment horizontal="center" vertical="center" wrapText="1"/>
    </xf>
    <xf numFmtId="10" fontId="66" fillId="27" borderId="26" xfId="0" applyNumberFormat="1" applyFont="1" applyFill="1" applyBorder="1" applyAlignment="1">
      <alignment horizontal="center" vertical="center" wrapText="1"/>
    </xf>
    <xf numFmtId="10" fontId="43" fillId="16" borderId="17" xfId="0" applyNumberFormat="1" applyFont="1" applyFill="1" applyBorder="1" applyAlignment="1">
      <alignment horizontal="center" vertical="center" wrapText="1"/>
    </xf>
    <xf numFmtId="0" fontId="51" fillId="39" borderId="0" xfId="0" applyFont="1" applyFill="1" applyAlignment="1">
      <alignment vertical="center" wrapText="1"/>
    </xf>
    <xf numFmtId="0" fontId="49" fillId="37" borderId="0" xfId="0" applyFont="1" applyFill="1" applyAlignment="1">
      <alignment vertical="center"/>
    </xf>
    <xf numFmtId="0" fontId="50" fillId="36" borderId="0" xfId="0" applyFont="1" applyFill="1" applyAlignment="1">
      <alignment vertical="center" wrapText="1"/>
    </xf>
    <xf numFmtId="0" fontId="48" fillId="35" borderId="0" xfId="0" applyFont="1" applyFill="1" applyAlignment="1">
      <alignment vertical="center" wrapText="1"/>
    </xf>
    <xf numFmtId="10" fontId="10" fillId="27" borderId="24" xfId="0" applyNumberFormat="1" applyFont="1" applyFill="1" applyBorder="1" applyAlignment="1">
      <alignment horizontal="center" vertical="center" wrapText="1"/>
    </xf>
    <xf numFmtId="10" fontId="3" fillId="27" borderId="24" xfId="0" applyNumberFormat="1" applyFont="1" applyFill="1" applyBorder="1" applyAlignment="1">
      <alignment horizontal="center" vertical="center" wrapText="1"/>
    </xf>
    <xf numFmtId="10" fontId="10" fillId="27" borderId="23" xfId="0" applyNumberFormat="1" applyFont="1" applyFill="1" applyBorder="1" applyAlignment="1">
      <alignment horizontal="center" vertical="center" wrapText="1"/>
    </xf>
    <xf numFmtId="10" fontId="3" fillId="27" borderId="23" xfId="0" applyNumberFormat="1" applyFont="1" applyFill="1" applyBorder="1" applyAlignment="1">
      <alignment horizontal="center" vertical="center" wrapText="1"/>
    </xf>
    <xf numFmtId="10" fontId="10" fillId="27" borderId="25" xfId="0" applyNumberFormat="1" applyFont="1" applyFill="1" applyBorder="1" applyAlignment="1">
      <alignment horizontal="center" vertical="center" wrapText="1"/>
    </xf>
    <xf numFmtId="10" fontId="3" fillId="27" borderId="25" xfId="0" applyNumberFormat="1" applyFont="1" applyFill="1" applyBorder="1" applyAlignment="1">
      <alignment horizontal="center" vertical="center" wrapText="1"/>
    </xf>
    <xf numFmtId="10" fontId="66" fillId="27" borderId="17" xfId="0" applyNumberFormat="1" applyFont="1" applyFill="1" applyBorder="1" applyAlignment="1">
      <alignment horizontal="center" vertical="center" wrapText="1"/>
    </xf>
    <xf numFmtId="10" fontId="3" fillId="27" borderId="17" xfId="0" applyNumberFormat="1" applyFont="1" applyFill="1" applyBorder="1" applyAlignment="1">
      <alignment horizontal="center" vertical="center" wrapText="1"/>
    </xf>
    <xf numFmtId="0" fontId="61" fillId="27" borderId="20" xfId="0" applyFont="1" applyFill="1" applyBorder="1" applyAlignment="1">
      <alignment vertical="center" wrapText="1"/>
    </xf>
    <xf numFmtId="0" fontId="31" fillId="27" borderId="23" xfId="0" applyFont="1" applyFill="1" applyBorder="1" applyAlignment="1">
      <alignment vertical="center" wrapText="1"/>
    </xf>
    <xf numFmtId="0" fontId="61" fillId="27" borderId="23" xfId="0" applyFont="1" applyFill="1" applyBorder="1" applyAlignment="1">
      <alignment horizontal="center" vertical="center" wrapText="1"/>
    </xf>
    <xf numFmtId="0" fontId="29" fillId="11" borderId="17" xfId="0" applyFont="1" applyFill="1" applyBorder="1" applyAlignment="1">
      <alignment horizontal="center" vertical="center" wrapText="1"/>
    </xf>
    <xf numFmtId="0" fontId="29" fillId="0" borderId="17" xfId="0" applyFont="1" applyBorder="1" applyAlignment="1">
      <alignment horizontal="center" vertical="center"/>
    </xf>
    <xf numFmtId="14" fontId="58" fillId="38" borderId="17" xfId="0" applyNumberFormat="1" applyFont="1" applyFill="1" applyBorder="1" applyAlignment="1" applyProtection="1">
      <alignment vertical="center"/>
      <protection locked="0"/>
    </xf>
    <xf numFmtId="0" fontId="61" fillId="34" borderId="17" xfId="0" applyFont="1" applyFill="1" applyBorder="1" applyAlignment="1" applyProtection="1">
      <alignment horizontal="center" vertical="center"/>
      <protection locked="0"/>
    </xf>
    <xf numFmtId="0" fontId="3" fillId="27" borderId="0" xfId="0" applyFont="1" applyFill="1" applyAlignment="1" applyProtection="1">
      <alignment horizontal="center" vertical="center"/>
      <protection locked="0"/>
    </xf>
    <xf numFmtId="0" fontId="61" fillId="41" borderId="17" xfId="0" applyFont="1" applyFill="1" applyBorder="1" applyAlignment="1" applyProtection="1">
      <alignment horizontal="center" vertical="center"/>
      <protection locked="0"/>
    </xf>
    <xf numFmtId="164" fontId="61" fillId="34" borderId="17" xfId="0" applyNumberFormat="1" applyFont="1" applyFill="1" applyBorder="1" applyAlignment="1" applyProtection="1">
      <alignment horizontal="center" vertical="center"/>
      <protection locked="0"/>
    </xf>
    <xf numFmtId="0" fontId="61" fillId="34" borderId="17" xfId="2" applyFont="1" applyFill="1" applyBorder="1" applyAlignment="1" applyProtection="1">
      <alignment horizontal="center" vertical="center"/>
      <protection locked="0"/>
    </xf>
    <xf numFmtId="0" fontId="62" fillId="38" borderId="17" xfId="0" applyFont="1" applyFill="1" applyBorder="1" applyAlignment="1" applyProtection="1">
      <alignment horizontal="center" vertical="center" wrapText="1"/>
      <protection locked="0"/>
    </xf>
    <xf numFmtId="164" fontId="61" fillId="34" borderId="17" xfId="0" applyNumberFormat="1" applyFont="1" applyFill="1" applyBorder="1" applyAlignment="1" applyProtection="1">
      <alignment horizontal="center" vertical="center" wrapText="1"/>
      <protection locked="0"/>
    </xf>
    <xf numFmtId="0" fontId="61" fillId="34" borderId="17" xfId="0" applyFont="1" applyFill="1" applyBorder="1" applyAlignment="1" applyProtection="1">
      <alignment horizontal="center" vertical="center" wrapText="1"/>
      <protection locked="0"/>
    </xf>
    <xf numFmtId="164" fontId="3" fillId="27" borderId="0" xfId="0" applyNumberFormat="1" applyFont="1" applyFill="1" applyAlignment="1" applyProtection="1">
      <alignment horizontal="center" vertical="center" wrapText="1"/>
      <protection locked="0"/>
    </xf>
    <xf numFmtId="164" fontId="60" fillId="34" borderId="17" xfId="0" applyNumberFormat="1" applyFont="1" applyFill="1" applyBorder="1" applyAlignment="1" applyProtection="1">
      <alignment horizontal="center" vertical="center"/>
      <protection locked="0"/>
    </xf>
    <xf numFmtId="0" fontId="56" fillId="34" borderId="17" xfId="0" applyFont="1" applyFill="1" applyBorder="1" applyAlignment="1" applyProtection="1">
      <alignment horizontal="center" vertical="center" wrapText="1"/>
      <protection locked="0"/>
    </xf>
    <xf numFmtId="10" fontId="67" fillId="34" borderId="17" xfId="0" applyNumberFormat="1" applyFont="1" applyFill="1" applyBorder="1" applyAlignment="1" applyProtection="1">
      <alignment horizontal="center" vertical="center" wrapText="1"/>
      <protection locked="0"/>
    </xf>
    <xf numFmtId="10" fontId="66" fillId="27" borderId="26" xfId="0" applyNumberFormat="1" applyFont="1" applyFill="1" applyBorder="1" applyAlignment="1" applyProtection="1">
      <alignment horizontal="center" vertical="center" wrapText="1"/>
      <protection locked="0"/>
    </xf>
    <xf numFmtId="0" fontId="31" fillId="27" borderId="0" xfId="0" applyFont="1" applyFill="1" applyAlignment="1" applyProtection="1">
      <alignment horizontal="center" vertical="center" wrapText="1"/>
      <protection locked="0"/>
    </xf>
    <xf numFmtId="164" fontId="10" fillId="27" borderId="0" xfId="0" applyNumberFormat="1" applyFont="1" applyFill="1" applyAlignment="1" applyProtection="1">
      <alignment horizontal="center" vertical="center" wrapText="1"/>
      <protection locked="0"/>
    </xf>
    <xf numFmtId="10" fontId="61" fillId="34" borderId="17" xfId="0" applyNumberFormat="1" applyFont="1" applyFill="1" applyBorder="1" applyAlignment="1" applyProtection="1">
      <alignment horizontal="center" vertical="center" wrapText="1"/>
      <protection locked="0"/>
    </xf>
    <xf numFmtId="164" fontId="61" fillId="38" borderId="17" xfId="1" applyNumberFormat="1" applyFont="1" applyFill="1" applyBorder="1" applyAlignment="1" applyProtection="1">
      <alignment horizontal="center" vertical="center"/>
      <protection locked="0"/>
    </xf>
    <xf numFmtId="0" fontId="61" fillId="38" borderId="17" xfId="0" applyFont="1" applyFill="1" applyBorder="1" applyAlignment="1" applyProtection="1">
      <alignment vertical="center" wrapText="1"/>
      <protection locked="0"/>
    </xf>
    <xf numFmtId="0" fontId="61" fillId="27" borderId="23" xfId="0" applyFont="1" applyFill="1" applyBorder="1" applyAlignment="1" applyProtection="1">
      <alignment vertical="center" wrapText="1"/>
      <protection locked="0"/>
    </xf>
    <xf numFmtId="164" fontId="3" fillId="27" borderId="0" xfId="1" applyNumberFormat="1" applyFont="1" applyFill="1" applyBorder="1" applyAlignment="1" applyProtection="1">
      <alignment horizontal="center" vertical="center"/>
      <protection locked="0"/>
    </xf>
    <xf numFmtId="0" fontId="61" fillId="34" borderId="17" xfId="0" applyFont="1" applyFill="1" applyBorder="1" applyAlignment="1" applyProtection="1">
      <alignment vertical="center"/>
      <protection locked="0"/>
    </xf>
    <xf numFmtId="164" fontId="63" fillId="51" borderId="17" xfId="0" applyNumberFormat="1" applyFont="1" applyFill="1" applyBorder="1" applyAlignment="1" applyProtection="1">
      <alignment horizontal="center" vertical="center"/>
      <protection locked="0"/>
    </xf>
    <xf numFmtId="0" fontId="61" fillId="51" borderId="17" xfId="0" applyFont="1" applyFill="1" applyBorder="1" applyAlignment="1" applyProtection="1">
      <alignment vertical="center"/>
      <protection locked="0"/>
    </xf>
    <xf numFmtId="164" fontId="61" fillId="51" borderId="17" xfId="0" applyNumberFormat="1" applyFont="1" applyFill="1" applyBorder="1" applyAlignment="1" applyProtection="1">
      <alignment horizontal="center" vertical="center"/>
      <protection locked="0"/>
    </xf>
    <xf numFmtId="14" fontId="60" fillId="38" borderId="19" xfId="0" applyNumberFormat="1" applyFont="1" applyFill="1" applyBorder="1" applyAlignment="1" applyProtection="1">
      <alignment horizontal="center" vertical="center" wrapText="1"/>
      <protection locked="0"/>
    </xf>
    <xf numFmtId="14" fontId="60" fillId="38" borderId="20" xfId="0" applyNumberFormat="1" applyFont="1" applyFill="1" applyBorder="1" applyAlignment="1" applyProtection="1">
      <alignment horizontal="center" vertical="center" wrapText="1"/>
      <protection locked="0"/>
    </xf>
    <xf numFmtId="14" fontId="60" fillId="38" borderId="21" xfId="0" applyNumberFormat="1" applyFont="1" applyFill="1" applyBorder="1" applyAlignment="1" applyProtection="1">
      <alignment horizontal="center" vertical="center" wrapText="1"/>
      <protection locked="0"/>
    </xf>
    <xf numFmtId="0" fontId="48" fillId="35" borderId="0" xfId="0" applyFont="1" applyFill="1" applyAlignment="1">
      <alignment horizontal="center" vertical="center" wrapText="1"/>
    </xf>
    <xf numFmtId="0" fontId="50" fillId="36" borderId="0" xfId="0" applyFont="1" applyFill="1" applyAlignment="1">
      <alignment horizontal="center" vertical="center" wrapText="1"/>
    </xf>
    <xf numFmtId="0" fontId="56" fillId="0" borderId="19" xfId="0" applyFont="1" applyBorder="1" applyAlignment="1">
      <alignment horizontal="center" vertical="center"/>
    </xf>
    <xf numFmtId="0" fontId="56" fillId="0" borderId="20" xfId="0" applyFont="1" applyBorder="1" applyAlignment="1">
      <alignment horizontal="center" vertical="center"/>
    </xf>
    <xf numFmtId="0" fontId="56" fillId="0" borderId="21" xfId="0" applyFont="1" applyBorder="1" applyAlignment="1">
      <alignment horizontal="center" vertical="center"/>
    </xf>
    <xf numFmtId="49" fontId="58" fillId="38" borderId="19" xfId="0" applyNumberFormat="1" applyFont="1" applyFill="1" applyBorder="1" applyAlignment="1" applyProtection="1">
      <alignment horizontal="center" vertical="center"/>
      <protection locked="0"/>
    </xf>
    <xf numFmtId="49" fontId="58" fillId="38" borderId="20" xfId="0" applyNumberFormat="1" applyFont="1" applyFill="1" applyBorder="1" applyAlignment="1" applyProtection="1">
      <alignment horizontal="center" vertical="center"/>
      <protection locked="0"/>
    </xf>
    <xf numFmtId="49" fontId="58" fillId="38" borderId="21" xfId="0" applyNumberFormat="1" applyFont="1" applyFill="1" applyBorder="1" applyAlignment="1" applyProtection="1">
      <alignment horizontal="center" vertical="center"/>
      <protection locked="0"/>
    </xf>
    <xf numFmtId="0" fontId="0" fillId="0" borderId="17" xfId="0" applyBorder="1" applyAlignment="1">
      <alignment horizontal="center" vertical="center"/>
    </xf>
    <xf numFmtId="0" fontId="51" fillId="39" borderId="0" xfId="0" applyFont="1" applyFill="1" applyAlignment="1">
      <alignment horizontal="center" vertical="center" wrapText="1"/>
    </xf>
    <xf numFmtId="0" fontId="51" fillId="37" borderId="0" xfId="0" applyFont="1" applyFill="1" applyAlignment="1">
      <alignment horizontal="center" vertical="center"/>
    </xf>
    <xf numFmtId="0" fontId="60" fillId="38" borderId="19" xfId="0" applyFont="1" applyFill="1" applyBorder="1" applyAlignment="1" applyProtection="1">
      <alignment horizontal="center" vertical="center" wrapText="1"/>
      <protection locked="0"/>
    </xf>
    <xf numFmtId="0" fontId="60" fillId="38" borderId="20" xfId="0" applyFont="1" applyFill="1" applyBorder="1" applyAlignment="1" applyProtection="1">
      <alignment horizontal="center" vertical="center" wrapText="1"/>
      <protection locked="0"/>
    </xf>
    <xf numFmtId="0" fontId="60" fillId="38" borderId="21" xfId="0" applyFont="1" applyFill="1" applyBorder="1" applyAlignment="1" applyProtection="1">
      <alignment horizontal="center" vertical="center" wrapText="1"/>
      <protection locked="0"/>
    </xf>
    <xf numFmtId="0" fontId="3" fillId="27" borderId="17" xfId="2" applyFont="1" applyFill="1" applyBorder="1" applyAlignment="1">
      <alignment horizontal="center" vertical="center"/>
    </xf>
    <xf numFmtId="49" fontId="60" fillId="38" borderId="19" xfId="0" applyNumberFormat="1" applyFont="1" applyFill="1" applyBorder="1" applyAlignment="1" applyProtection="1">
      <alignment horizontal="center"/>
      <protection locked="0"/>
    </xf>
    <xf numFmtId="49" fontId="60" fillId="38" borderId="20" xfId="0" applyNumberFormat="1" applyFont="1" applyFill="1" applyBorder="1" applyAlignment="1" applyProtection="1">
      <alignment horizontal="center"/>
      <protection locked="0"/>
    </xf>
    <xf numFmtId="49" fontId="60" fillId="38" borderId="21" xfId="0" applyNumberFormat="1" applyFont="1" applyFill="1" applyBorder="1" applyAlignment="1" applyProtection="1">
      <alignment horizontal="center"/>
      <protection locked="0"/>
    </xf>
    <xf numFmtId="14" fontId="58" fillId="38" borderId="19" xfId="0" applyNumberFormat="1" applyFont="1" applyFill="1" applyBorder="1" applyAlignment="1" applyProtection="1">
      <alignment horizontal="center" vertical="center"/>
      <protection locked="0"/>
    </xf>
    <xf numFmtId="14" fontId="58" fillId="38" borderId="20" xfId="0" applyNumberFormat="1" applyFont="1" applyFill="1" applyBorder="1" applyAlignment="1" applyProtection="1">
      <alignment horizontal="center" vertical="center"/>
      <protection locked="0"/>
    </xf>
    <xf numFmtId="14" fontId="58" fillId="38" borderId="21" xfId="0" applyNumberFormat="1" applyFont="1" applyFill="1" applyBorder="1" applyAlignment="1" applyProtection="1">
      <alignment horizontal="center" vertical="center"/>
      <protection locked="0"/>
    </xf>
    <xf numFmtId="0" fontId="49" fillId="37" borderId="0" xfId="0" applyFont="1" applyFill="1" applyAlignment="1">
      <alignment horizontal="center" vertical="center"/>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61" fillId="38" borderId="19" xfId="0" applyFont="1" applyFill="1" applyBorder="1" applyAlignment="1" applyProtection="1">
      <alignment horizontal="center" vertical="center" wrapText="1"/>
      <protection locked="0"/>
    </xf>
    <xf numFmtId="0" fontId="61" fillId="38" borderId="20" xfId="0" applyFont="1" applyFill="1" applyBorder="1" applyAlignment="1" applyProtection="1">
      <alignment horizontal="center" vertical="center" wrapText="1"/>
      <protection locked="0"/>
    </xf>
    <xf numFmtId="0" fontId="61" fillId="38" borderId="21" xfId="0" applyFont="1" applyFill="1" applyBorder="1" applyAlignment="1" applyProtection="1">
      <alignment horizontal="center" vertical="center" wrapText="1"/>
      <protection locked="0"/>
    </xf>
    <xf numFmtId="164" fontId="3" fillId="0" borderId="0" xfId="0" applyNumberFormat="1" applyFont="1" applyAlignment="1">
      <alignment horizontal="center" vertical="center"/>
    </xf>
    <xf numFmtId="0" fontId="3" fillId="0" borderId="0" xfId="0" applyFont="1" applyAlignment="1">
      <alignment horizontal="center" vertical="center"/>
    </xf>
    <xf numFmtId="0" fontId="43" fillId="16" borderId="24" xfId="0" applyFont="1" applyFill="1" applyBorder="1" applyAlignment="1">
      <alignment horizontal="center" vertical="center" wrapText="1"/>
    </xf>
    <xf numFmtId="0" fontId="43" fillId="16" borderId="25" xfId="0" applyFont="1" applyFill="1" applyBorder="1" applyAlignment="1">
      <alignment horizontal="center" vertical="center" wrapText="1"/>
    </xf>
    <xf numFmtId="0" fontId="28" fillId="16" borderId="17" xfId="0" applyFont="1" applyFill="1" applyBorder="1" applyAlignment="1">
      <alignment horizontal="center" vertical="center" wrapText="1"/>
    </xf>
    <xf numFmtId="0" fontId="31" fillId="16" borderId="17" xfId="0" applyFont="1" applyFill="1" applyBorder="1" applyAlignment="1">
      <alignment horizontal="center" vertical="center" wrapText="1"/>
    </xf>
    <xf numFmtId="0" fontId="61" fillId="34" borderId="19" xfId="0" applyFont="1" applyFill="1" applyBorder="1" applyAlignment="1" applyProtection="1">
      <alignment horizontal="center" vertical="center" wrapText="1"/>
      <protection locked="0"/>
    </xf>
    <xf numFmtId="0" fontId="61" fillId="34" borderId="20" xfId="0" applyFont="1" applyFill="1" applyBorder="1" applyAlignment="1" applyProtection="1">
      <alignment horizontal="center" vertical="center" wrapText="1"/>
      <protection locked="0"/>
    </xf>
    <xf numFmtId="0" fontId="61" fillId="34" borderId="21" xfId="0" applyFont="1" applyFill="1" applyBorder="1" applyAlignment="1" applyProtection="1">
      <alignment horizontal="center" vertical="center" wrapText="1"/>
      <protection locked="0"/>
    </xf>
    <xf numFmtId="10" fontId="68" fillId="34" borderId="24" xfId="0" applyNumberFormat="1" applyFont="1" applyFill="1" applyBorder="1" applyAlignment="1" applyProtection="1">
      <alignment horizontal="center" vertical="center" wrapText="1"/>
      <protection locked="0"/>
    </xf>
    <xf numFmtId="10" fontId="68" fillId="34" borderId="23" xfId="0" applyNumberFormat="1" applyFont="1" applyFill="1" applyBorder="1" applyAlignment="1" applyProtection="1">
      <alignment horizontal="center" vertical="center" wrapText="1"/>
      <protection locked="0"/>
    </xf>
    <xf numFmtId="10" fontId="68" fillId="34" borderId="25" xfId="0" applyNumberFormat="1" applyFont="1" applyFill="1" applyBorder="1" applyAlignment="1" applyProtection="1">
      <alignment horizontal="center" vertical="center" wrapText="1"/>
      <protection locked="0"/>
    </xf>
    <xf numFmtId="164" fontId="68" fillId="34" borderId="24" xfId="0" applyNumberFormat="1" applyFont="1" applyFill="1" applyBorder="1" applyAlignment="1" applyProtection="1">
      <alignment horizontal="center" vertical="center" wrapText="1"/>
      <protection locked="0"/>
    </xf>
    <xf numFmtId="164" fontId="68" fillId="34" borderId="23" xfId="0" applyNumberFormat="1" applyFont="1" applyFill="1" applyBorder="1" applyAlignment="1" applyProtection="1">
      <alignment horizontal="center" vertical="center" wrapText="1"/>
      <protection locked="0"/>
    </xf>
    <xf numFmtId="164" fontId="68" fillId="34" borderId="25" xfId="0" applyNumberFormat="1" applyFont="1" applyFill="1" applyBorder="1" applyAlignment="1" applyProtection="1">
      <alignment horizontal="center" vertical="center" wrapText="1"/>
      <protection locked="0"/>
    </xf>
    <xf numFmtId="0" fontId="56" fillId="34" borderId="19" xfId="0" applyFont="1" applyFill="1" applyBorder="1" applyAlignment="1" applyProtection="1">
      <alignment horizontal="center" vertical="center"/>
      <protection locked="0"/>
    </xf>
    <xf numFmtId="0" fontId="56" fillId="34" borderId="20" xfId="0" applyFont="1" applyFill="1" applyBorder="1" applyAlignment="1" applyProtection="1">
      <alignment horizontal="center" vertical="center"/>
      <protection locked="0"/>
    </xf>
    <xf numFmtId="0" fontId="56" fillId="34" borderId="21" xfId="0" applyFont="1" applyFill="1" applyBorder="1" applyAlignment="1" applyProtection="1">
      <alignment horizontal="center" vertical="center"/>
      <protection locked="0"/>
    </xf>
    <xf numFmtId="164" fontId="61" fillId="27" borderId="29" xfId="0" applyNumberFormat="1" applyFont="1" applyFill="1" applyBorder="1" applyAlignment="1">
      <alignment horizontal="center" vertical="center" wrapText="1"/>
    </xf>
    <xf numFmtId="164" fontId="61" fillId="27" borderId="26" xfId="0" applyNumberFormat="1" applyFont="1" applyFill="1" applyBorder="1" applyAlignment="1">
      <alignment horizontal="center" vertical="center" wrapText="1"/>
    </xf>
    <xf numFmtId="164" fontId="61" fillId="27" borderId="30" xfId="0" applyNumberFormat="1" applyFont="1" applyFill="1" applyBorder="1" applyAlignment="1">
      <alignment horizontal="center" vertical="center" wrapText="1"/>
    </xf>
    <xf numFmtId="164" fontId="10" fillId="34" borderId="24" xfId="0" applyNumberFormat="1" applyFont="1" applyFill="1" applyBorder="1" applyAlignment="1" applyProtection="1">
      <alignment horizontal="center" vertical="center" wrapText="1"/>
      <protection locked="0"/>
    </xf>
    <xf numFmtId="164" fontId="10" fillId="34" borderId="23" xfId="0" applyNumberFormat="1" applyFont="1" applyFill="1" applyBorder="1" applyAlignment="1" applyProtection="1">
      <alignment horizontal="center" vertical="center" wrapText="1"/>
      <protection locked="0"/>
    </xf>
    <xf numFmtId="164" fontId="10" fillId="34" borderId="25" xfId="0" applyNumberFormat="1" applyFont="1" applyFill="1" applyBorder="1" applyAlignment="1" applyProtection="1">
      <alignment horizontal="center" vertical="center" wrapText="1"/>
      <protection locked="0"/>
    </xf>
    <xf numFmtId="0" fontId="49" fillId="37" borderId="11" xfId="0" applyFont="1" applyFill="1" applyBorder="1" applyAlignment="1">
      <alignment horizontal="center" vertical="center"/>
    </xf>
    <xf numFmtId="0" fontId="3" fillId="27" borderId="24" xfId="2" applyFont="1" applyFill="1" applyBorder="1" applyAlignment="1">
      <alignment horizontal="center" vertical="center" wrapText="1"/>
    </xf>
    <xf numFmtId="0" fontId="3" fillId="27" borderId="23" xfId="2" applyFont="1" applyFill="1" applyBorder="1" applyAlignment="1">
      <alignment horizontal="center" vertical="center" wrapText="1"/>
    </xf>
    <xf numFmtId="0" fontId="3" fillId="27" borderId="25" xfId="2" applyFont="1" applyFill="1" applyBorder="1" applyAlignment="1">
      <alignment horizontal="center" vertical="center" wrapText="1"/>
    </xf>
    <xf numFmtId="10" fontId="10" fillId="27" borderId="24" xfId="0" applyNumberFormat="1" applyFont="1" applyFill="1" applyBorder="1" applyAlignment="1">
      <alignment horizontal="center" vertical="center" wrapText="1"/>
    </xf>
    <xf numFmtId="10" fontId="10" fillId="27" borderId="23" xfId="0" applyNumberFormat="1" applyFont="1" applyFill="1" applyBorder="1" applyAlignment="1">
      <alignment horizontal="center" vertical="center" wrapText="1"/>
    </xf>
    <xf numFmtId="10" fontId="10" fillId="27" borderId="25" xfId="0" applyNumberFormat="1" applyFont="1" applyFill="1" applyBorder="1" applyAlignment="1">
      <alignment horizontal="center" vertical="center" wrapText="1"/>
    </xf>
    <xf numFmtId="10" fontId="3" fillId="27" borderId="24" xfId="0" applyNumberFormat="1" applyFont="1" applyFill="1" applyBorder="1" applyAlignment="1">
      <alignment horizontal="center" vertical="center" wrapText="1"/>
    </xf>
    <xf numFmtId="10" fontId="3" fillId="27" borderId="23" xfId="0" applyNumberFormat="1" applyFont="1" applyFill="1" applyBorder="1" applyAlignment="1">
      <alignment horizontal="center" vertical="center" wrapText="1"/>
    </xf>
    <xf numFmtId="10" fontId="3" fillId="27" borderId="25" xfId="0" applyNumberFormat="1" applyFont="1" applyFill="1" applyBorder="1" applyAlignment="1">
      <alignment horizontal="center" vertical="center" wrapText="1"/>
    </xf>
    <xf numFmtId="10" fontId="31" fillId="27" borderId="27" xfId="0" applyNumberFormat="1" applyFont="1" applyFill="1" applyBorder="1" applyAlignment="1" applyProtection="1">
      <alignment horizontal="center" vertical="center" wrapText="1"/>
      <protection locked="0"/>
    </xf>
    <xf numFmtId="10" fontId="31" fillId="27" borderId="0" xfId="0" applyNumberFormat="1" applyFont="1" applyFill="1" applyAlignment="1" applyProtection="1">
      <alignment horizontal="center" vertical="center" wrapText="1"/>
      <protection locked="0"/>
    </xf>
    <xf numFmtId="10" fontId="31" fillId="27" borderId="28" xfId="0" applyNumberFormat="1" applyFont="1" applyFill="1" applyBorder="1" applyAlignment="1" applyProtection="1">
      <alignment horizontal="center" vertical="center" wrapText="1"/>
      <protection locked="0"/>
    </xf>
    <xf numFmtId="164" fontId="31" fillId="27" borderId="27" xfId="0" applyNumberFormat="1" applyFont="1" applyFill="1" applyBorder="1" applyAlignment="1" applyProtection="1">
      <alignment horizontal="center" vertical="center" wrapText="1"/>
      <protection locked="0"/>
    </xf>
    <xf numFmtId="164" fontId="31" fillId="27" borderId="0" xfId="0" applyNumberFormat="1" applyFont="1" applyFill="1" applyAlignment="1" applyProtection="1">
      <alignment horizontal="center" vertical="center" wrapText="1"/>
      <protection locked="0"/>
    </xf>
    <xf numFmtId="164" fontId="31" fillId="27" borderId="28" xfId="0" applyNumberFormat="1" applyFont="1" applyFill="1" applyBorder="1" applyAlignment="1" applyProtection="1">
      <alignment horizontal="center" vertical="center" wrapText="1"/>
      <protection locked="0"/>
    </xf>
    <xf numFmtId="0" fontId="28" fillId="0" borderId="19" xfId="0" applyFont="1" applyBorder="1" applyAlignment="1">
      <alignment horizontal="center" vertical="center"/>
    </xf>
    <xf numFmtId="0" fontId="28" fillId="0" borderId="20" xfId="0" applyFont="1" applyBorder="1" applyAlignment="1">
      <alignment horizontal="center" vertical="center"/>
    </xf>
    <xf numFmtId="0" fontId="28" fillId="0" borderId="21" xfId="0" applyFont="1" applyBorder="1" applyAlignment="1">
      <alignment horizontal="center" vertical="center"/>
    </xf>
    <xf numFmtId="49" fontId="57" fillId="38" borderId="19" xfId="0" applyNumberFormat="1" applyFont="1" applyFill="1" applyBorder="1" applyAlignment="1" applyProtection="1">
      <alignment horizontal="center" vertical="center"/>
      <protection locked="0"/>
    </xf>
    <xf numFmtId="49" fontId="57" fillId="38" borderId="20" xfId="0" applyNumberFormat="1" applyFont="1" applyFill="1" applyBorder="1" applyAlignment="1" applyProtection="1">
      <alignment horizontal="center" vertical="center"/>
      <protection locked="0"/>
    </xf>
    <xf numFmtId="49" fontId="57" fillId="38" borderId="21" xfId="0" applyNumberFormat="1" applyFont="1" applyFill="1" applyBorder="1" applyAlignment="1" applyProtection="1">
      <alignment horizontal="center" vertical="center"/>
      <protection locked="0"/>
    </xf>
    <xf numFmtId="0" fontId="3" fillId="0" borderId="7" xfId="0" applyFont="1" applyBorder="1" applyAlignment="1">
      <alignment horizontal="center"/>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1" xfId="0" applyFont="1" applyBorder="1" applyAlignment="1">
      <alignment horizontal="center" vertical="center" wrapText="1"/>
    </xf>
    <xf numFmtId="0" fontId="33" fillId="0" borderId="19" xfId="0" applyFont="1" applyBorder="1" applyAlignment="1">
      <alignment vertical="center"/>
    </xf>
    <xf numFmtId="0" fontId="33" fillId="0" borderId="20" xfId="0" applyFont="1" applyBorder="1" applyAlignment="1">
      <alignment vertical="center"/>
    </xf>
    <xf numFmtId="0" fontId="33" fillId="0" borderId="21" xfId="0" applyFont="1" applyBorder="1" applyAlignment="1">
      <alignment vertical="center"/>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10" fillId="0" borderId="21" xfId="0" applyFont="1" applyBorder="1" applyAlignment="1">
      <alignment horizontal="left" vertical="center"/>
    </xf>
    <xf numFmtId="0" fontId="20" fillId="0" borderId="17" xfId="0" applyFont="1" applyBorder="1" applyAlignment="1">
      <alignment horizontal="left" vertical="center"/>
    </xf>
    <xf numFmtId="0" fontId="44" fillId="45" borderId="0" xfId="0" applyFont="1" applyFill="1" applyAlignment="1">
      <alignment horizontal="center" vertical="center"/>
    </xf>
    <xf numFmtId="0" fontId="21" fillId="16" borderId="17" xfId="0" applyFont="1" applyFill="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36" fillId="52" borderId="11" xfId="0" applyFont="1" applyFill="1" applyBorder="1" applyAlignment="1">
      <alignment horizontal="center" vertical="center"/>
    </xf>
    <xf numFmtId="164" fontId="3" fillId="0" borderId="17" xfId="0" applyNumberFormat="1" applyFont="1" applyBorder="1" applyAlignment="1">
      <alignment horizontal="center" vertical="center" wrapText="1"/>
    </xf>
    <xf numFmtId="0" fontId="20" fillId="0" borderId="5" xfId="0" applyFont="1" applyBorder="1" applyAlignment="1">
      <alignment horizontal="center"/>
    </xf>
    <xf numFmtId="0" fontId="20" fillId="0" borderId="0" xfId="0" applyFont="1" applyAlignment="1">
      <alignment horizontal="center"/>
    </xf>
    <xf numFmtId="0" fontId="20" fillId="0" borderId="16" xfId="0" applyFont="1" applyBorder="1" applyAlignment="1">
      <alignment horizontal="center"/>
    </xf>
    <xf numFmtId="0" fontId="9" fillId="2" borderId="17" xfId="0" applyFont="1" applyFill="1" applyBorder="1" applyAlignment="1">
      <alignment horizontal="center" vertical="center"/>
    </xf>
    <xf numFmtId="0" fontId="10" fillId="0" borderId="17" xfId="0" applyFont="1" applyBorder="1" applyAlignment="1">
      <alignment horizontal="center" vertical="center"/>
    </xf>
    <xf numFmtId="0" fontId="31" fillId="0" borderId="17" xfId="0" applyFont="1" applyBorder="1" applyAlignment="1">
      <alignment horizontal="center" vertical="center"/>
    </xf>
    <xf numFmtId="0" fontId="10" fillId="0" borderId="17" xfId="0" applyFont="1" applyBorder="1" applyAlignment="1">
      <alignment horizontal="center" vertical="center" wrapText="1"/>
    </xf>
    <xf numFmtId="0" fontId="21" fillId="14" borderId="17" xfId="0" applyFont="1" applyFill="1" applyBorder="1" applyAlignment="1">
      <alignment horizontal="center" vertical="center"/>
    </xf>
    <xf numFmtId="0" fontId="16" fillId="42" borderId="17" xfId="0" applyFont="1" applyFill="1" applyBorder="1" applyAlignment="1">
      <alignment horizontal="center" vertical="center" wrapText="1"/>
    </xf>
    <xf numFmtId="0" fontId="16" fillId="11" borderId="17" xfId="0" applyFont="1" applyFill="1" applyBorder="1" applyAlignment="1">
      <alignment horizontal="center" vertical="center" wrapText="1"/>
    </xf>
    <xf numFmtId="0" fontId="16" fillId="11" borderId="17" xfId="0" applyFont="1" applyFill="1" applyBorder="1" applyAlignment="1">
      <alignment horizontal="center" vertical="center"/>
    </xf>
    <xf numFmtId="0" fontId="9" fillId="2" borderId="17" xfId="0" applyFont="1" applyFill="1" applyBorder="1" applyAlignment="1">
      <alignment horizontal="center" vertical="center" wrapText="1"/>
    </xf>
    <xf numFmtId="0" fontId="3" fillId="0" borderId="17" xfId="0" applyFont="1" applyBorder="1" applyAlignment="1">
      <alignment horizontal="center" vertical="center" wrapText="1"/>
    </xf>
    <xf numFmtId="0" fontId="21" fillId="0" borderId="17" xfId="0" applyFont="1" applyBorder="1" applyAlignment="1">
      <alignment horizontal="center" vertical="center"/>
    </xf>
    <xf numFmtId="0" fontId="21" fillId="14" borderId="24" xfId="0" applyFont="1" applyFill="1" applyBorder="1" applyAlignment="1">
      <alignment horizontal="center" vertical="center"/>
    </xf>
    <xf numFmtId="0" fontId="5" fillId="31" borderId="17" xfId="0" applyFont="1" applyFill="1" applyBorder="1" applyAlignment="1">
      <alignment horizontal="center" vertical="center"/>
    </xf>
    <xf numFmtId="165" fontId="63" fillId="34" borderId="17" xfId="0" applyNumberFormat="1" applyFont="1" applyFill="1" applyBorder="1" applyAlignment="1" applyProtection="1">
      <alignment horizontal="center" vertical="center"/>
      <protection locked="0"/>
    </xf>
    <xf numFmtId="0" fontId="20" fillId="0" borderId="17" xfId="0" applyFont="1" applyBorder="1" applyAlignment="1">
      <alignment horizontal="left" vertical="center" wrapText="1"/>
    </xf>
    <xf numFmtId="10" fontId="63" fillId="34" borderId="17" xfId="0" applyNumberFormat="1" applyFont="1" applyFill="1" applyBorder="1" applyAlignment="1" applyProtection="1">
      <alignment horizontal="center" vertical="center"/>
      <protection locked="0"/>
    </xf>
    <xf numFmtId="0" fontId="20" fillId="0" borderId="19" xfId="0" applyFont="1" applyBorder="1" applyAlignment="1">
      <alignment horizontal="left" vertical="center"/>
    </xf>
    <xf numFmtId="0" fontId="20" fillId="0" borderId="20" xfId="0" applyFont="1" applyBorder="1" applyAlignment="1">
      <alignment horizontal="left" vertical="center"/>
    </xf>
    <xf numFmtId="0" fontId="20" fillId="0" borderId="21" xfId="0" applyFont="1" applyBorder="1" applyAlignment="1">
      <alignment horizontal="left" vertical="center"/>
    </xf>
    <xf numFmtId="0" fontId="61" fillId="51" borderId="19" xfId="0" applyFont="1" applyFill="1" applyBorder="1" applyAlignment="1" applyProtection="1">
      <alignment horizontal="left" vertical="center" wrapText="1"/>
      <protection locked="0"/>
    </xf>
    <xf numFmtId="0" fontId="61" fillId="51" borderId="20" xfId="0" applyFont="1" applyFill="1" applyBorder="1" applyAlignment="1" applyProtection="1">
      <alignment horizontal="left" vertical="center" wrapText="1"/>
      <protection locked="0"/>
    </xf>
    <xf numFmtId="0" fontId="61" fillId="51" borderId="21" xfId="0" applyFont="1" applyFill="1" applyBorder="1" applyAlignment="1" applyProtection="1">
      <alignment horizontal="left" vertical="center" wrapText="1"/>
      <protection locked="0"/>
    </xf>
    <xf numFmtId="0" fontId="33" fillId="11" borderId="17" xfId="0" applyFont="1" applyFill="1" applyBorder="1" applyAlignment="1">
      <alignment horizontal="left" vertical="center" indent="1"/>
    </xf>
    <xf numFmtId="0" fontId="36" fillId="18" borderId="17" xfId="0" applyFont="1" applyFill="1" applyBorder="1" applyAlignment="1">
      <alignment horizontal="center" vertical="center"/>
    </xf>
    <xf numFmtId="0" fontId="10" fillId="0" borderId="17" xfId="0" applyFont="1" applyBorder="1" applyAlignment="1">
      <alignment horizontal="left" vertical="center"/>
    </xf>
    <xf numFmtId="0" fontId="10" fillId="0" borderId="17" xfId="0" applyFont="1" applyBorder="1" applyAlignment="1">
      <alignment horizontal="left" vertical="center" wrapText="1"/>
    </xf>
    <xf numFmtId="0" fontId="9" fillId="30" borderId="5" xfId="0" applyFont="1" applyFill="1" applyBorder="1" applyAlignment="1">
      <alignment horizontal="center" vertical="center"/>
    </xf>
    <xf numFmtId="0" fontId="9" fillId="30" borderId="0" xfId="0" applyFont="1" applyFill="1" applyAlignment="1">
      <alignment horizontal="center" vertical="center"/>
    </xf>
    <xf numFmtId="0" fontId="9" fillId="30" borderId="16" xfId="0" applyFont="1" applyFill="1" applyBorder="1" applyAlignment="1">
      <alignment horizontal="center" vertical="center"/>
    </xf>
    <xf numFmtId="0" fontId="36" fillId="35" borderId="17" xfId="0" applyFont="1" applyFill="1" applyBorder="1" applyAlignment="1">
      <alignment horizontal="center" vertical="center"/>
    </xf>
    <xf numFmtId="0" fontId="3" fillId="0" borderId="17" xfId="0" applyFont="1" applyBorder="1" applyAlignment="1">
      <alignment horizontal="left" vertical="center" wrapText="1" indent="1"/>
    </xf>
    <xf numFmtId="0" fontId="9" fillId="46" borderId="17" xfId="0" applyFont="1" applyFill="1" applyBorder="1" applyAlignment="1">
      <alignment horizontal="center" vertical="center"/>
    </xf>
    <xf numFmtId="10" fontId="20" fillId="0" borderId="17" xfId="0" applyNumberFormat="1" applyFont="1" applyBorder="1" applyAlignment="1">
      <alignment horizontal="center" vertical="center"/>
    </xf>
    <xf numFmtId="10" fontId="63" fillId="47" borderId="17" xfId="0" applyNumberFormat="1" applyFont="1" applyFill="1" applyBorder="1" applyAlignment="1" applyProtection="1">
      <alignment horizontal="center" vertical="center"/>
      <protection locked="0"/>
    </xf>
    <xf numFmtId="0" fontId="21" fillId="50" borderId="17" xfId="0" applyFont="1" applyFill="1" applyBorder="1" applyAlignment="1">
      <alignment horizontal="center" vertical="center"/>
    </xf>
    <xf numFmtId="0" fontId="20" fillId="0" borderId="19" xfId="0" applyFont="1" applyBorder="1" applyAlignment="1">
      <alignment horizontal="left" vertical="center" indent="1"/>
    </xf>
    <xf numFmtId="0" fontId="20" fillId="0" borderId="20" xfId="0" applyFont="1" applyBorder="1" applyAlignment="1">
      <alignment horizontal="left" vertical="center" indent="1"/>
    </xf>
    <xf numFmtId="0" fontId="20" fillId="0" borderId="21" xfId="0" applyFont="1" applyBorder="1" applyAlignment="1">
      <alignment horizontal="left" vertical="center" indent="1"/>
    </xf>
    <xf numFmtId="0" fontId="20" fillId="0" borderId="17" xfId="0" applyFont="1" applyBorder="1" applyAlignment="1">
      <alignment horizontal="center" vertical="center"/>
    </xf>
    <xf numFmtId="10" fontId="21" fillId="16" borderId="17" xfId="0" applyNumberFormat="1" applyFont="1" applyFill="1" applyBorder="1" applyAlignment="1">
      <alignment horizontal="center" vertical="center"/>
    </xf>
    <xf numFmtId="0" fontId="4" fillId="31" borderId="17" xfId="0" applyFont="1" applyFill="1" applyBorder="1" applyAlignment="1">
      <alignment horizontal="center" vertical="center"/>
    </xf>
    <xf numFmtId="0" fontId="4" fillId="30" borderId="0" xfId="0" applyFont="1" applyFill="1" applyAlignment="1">
      <alignment horizontal="center" vertical="center"/>
    </xf>
    <xf numFmtId="0" fontId="21" fillId="30" borderId="0" xfId="0" applyFont="1" applyFill="1" applyAlignment="1">
      <alignment horizontal="center" vertical="center"/>
    </xf>
    <xf numFmtId="165" fontId="3" fillId="0" borderId="17" xfId="0" applyNumberFormat="1" applyFont="1" applyBorder="1" applyAlignment="1">
      <alignment horizontal="center" vertical="center"/>
    </xf>
    <xf numFmtId="164" fontId="20" fillId="0" borderId="17" xfId="0" applyNumberFormat="1" applyFont="1" applyBorder="1" applyAlignment="1">
      <alignment horizontal="center" vertical="center"/>
    </xf>
    <xf numFmtId="0" fontId="63" fillId="34" borderId="17" xfId="0" applyFont="1" applyFill="1" applyBorder="1" applyAlignment="1" applyProtection="1">
      <alignment horizontal="left" vertical="center"/>
      <protection locked="0"/>
    </xf>
    <xf numFmtId="0" fontId="33" fillId="0" borderId="7" xfId="0" applyFont="1" applyBorder="1" applyAlignment="1">
      <alignment horizontal="center" vertical="center" wrapText="1"/>
    </xf>
    <xf numFmtId="0" fontId="61" fillId="34" borderId="17" xfId="0" applyFont="1" applyFill="1" applyBorder="1" applyAlignment="1" applyProtection="1">
      <alignment horizontal="left" vertical="center" indent="1"/>
      <protection locked="0"/>
    </xf>
    <xf numFmtId="0" fontId="21" fillId="50" borderId="17" xfId="0" applyFont="1" applyFill="1" applyBorder="1" applyAlignment="1">
      <alignment horizontal="center" vertical="center" wrapText="1"/>
    </xf>
    <xf numFmtId="0" fontId="35" fillId="0" borderId="5" xfId="0" applyFont="1" applyBorder="1" applyAlignment="1">
      <alignment horizontal="center" vertical="center"/>
    </xf>
    <xf numFmtId="0" fontId="35" fillId="0" borderId="0" xfId="0" applyFont="1" applyAlignment="1">
      <alignment horizontal="center" vertical="center"/>
    </xf>
    <xf numFmtId="0" fontId="36" fillId="33" borderId="8" xfId="0" applyFont="1" applyFill="1" applyBorder="1" applyAlignment="1">
      <alignment horizontal="center" vertical="center"/>
    </xf>
    <xf numFmtId="0" fontId="3" fillId="0" borderId="17" xfId="0" applyFont="1" applyBorder="1" applyAlignment="1">
      <alignment horizontal="left" vertical="center"/>
    </xf>
    <xf numFmtId="10" fontId="3" fillId="0" borderId="17" xfId="0" applyNumberFormat="1" applyFont="1" applyBorder="1" applyAlignment="1">
      <alignment horizontal="center" vertical="center"/>
    </xf>
    <xf numFmtId="0" fontId="31" fillId="50" borderId="17" xfId="0" applyFont="1" applyFill="1" applyBorder="1" applyAlignment="1">
      <alignment horizontal="center" vertical="center"/>
    </xf>
    <xf numFmtId="10" fontId="31" fillId="14" borderId="17" xfId="0" applyNumberFormat="1"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1" xfId="0" applyFont="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11" fillId="0" borderId="1"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0" fontId="2" fillId="0" borderId="1" xfId="0" applyFont="1" applyBorder="1" applyAlignment="1">
      <alignment horizontal="left"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43" fillId="0" borderId="17" xfId="0" applyFont="1" applyBorder="1" applyAlignment="1">
      <alignment horizontal="center" vertical="center" wrapText="1"/>
    </xf>
    <xf numFmtId="0" fontId="43" fillId="27" borderId="17" xfId="0" applyFont="1" applyFill="1" applyBorder="1" applyAlignment="1">
      <alignment horizontal="center" vertical="center"/>
    </xf>
    <xf numFmtId="0" fontId="43" fillId="27" borderId="17" xfId="0" applyFont="1" applyFill="1" applyBorder="1" applyAlignment="1">
      <alignment horizontal="center" vertical="center" wrapText="1"/>
    </xf>
    <xf numFmtId="0" fontId="43" fillId="27" borderId="0" xfId="0" applyFont="1" applyFill="1" applyAlignment="1">
      <alignment horizontal="center" vertical="center" wrapText="1"/>
    </xf>
    <xf numFmtId="0" fontId="56" fillId="27" borderId="17" xfId="0" applyFont="1" applyFill="1" applyBorder="1" applyAlignment="1">
      <alignment horizontal="center" vertical="center"/>
    </xf>
    <xf numFmtId="0" fontId="62" fillId="38" borderId="17" xfId="0" applyFont="1" applyFill="1" applyBorder="1" applyAlignment="1" applyProtection="1">
      <alignment horizontal="center" vertical="center" wrapText="1"/>
      <protection locked="0"/>
    </xf>
    <xf numFmtId="49" fontId="60" fillId="38" borderId="17" xfId="0" applyNumberFormat="1" applyFont="1" applyFill="1" applyBorder="1" applyAlignment="1" applyProtection="1">
      <alignment horizontal="center"/>
      <protection locked="0"/>
    </xf>
    <xf numFmtId="0" fontId="43" fillId="16"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56" fillId="27" borderId="1" xfId="0" applyFont="1" applyFill="1" applyBorder="1" applyAlignment="1">
      <alignment horizontal="center" vertical="center" wrapText="1"/>
    </xf>
  </cellXfs>
  <cellStyles count="4">
    <cellStyle name="Moeda" xfId="1" builtinId="4"/>
    <cellStyle name="Normal" xfId="0" builtinId="0"/>
    <cellStyle name="Normal 2" xfId="2" xr:uid="{05204244-B7FE-4F0C-B4F0-9F2D306A868A}"/>
    <cellStyle name="Normal 2 2" xfId="3" xr:uid="{4C1FEAD4-93DC-4AA1-B18E-ACD24FA18F88}"/>
  </cellStyles>
  <dxfs count="2">
    <dxf>
      <fill>
        <patternFill>
          <bgColor rgb="FFFF0000"/>
        </patternFill>
      </fill>
    </dxf>
    <dxf>
      <fill>
        <patternFill>
          <bgColor rgb="FFFF0000"/>
        </patternFill>
      </fill>
    </dxf>
  </dxfs>
  <tableStyles count="0" defaultTableStyle="TableStyleMedium2" defaultPivotStyle="PivotStyleLight16"/>
  <colors>
    <mruColors>
      <color rgb="FFE2EFDA"/>
      <color rgb="FFCCFFFF"/>
      <color rgb="FFFF33CC"/>
      <color rgb="FF0033CC"/>
      <color rgb="FF0000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AE85E-8BE6-46C0-9CE7-5708CA31EC8D}">
  <sheetPr>
    <pageSetUpPr fitToPage="1"/>
  </sheetPr>
  <dimension ref="A1:P20"/>
  <sheetViews>
    <sheetView zoomScale="65" zoomScaleNormal="65" workbookViewId="0">
      <selection sqref="A1:O19"/>
    </sheetView>
  </sheetViews>
  <sheetFormatPr defaultColWidth="8.7265625" defaultRowHeight="14.5" x14ac:dyDescent="0.35"/>
  <cols>
    <col min="1" max="1" width="12.7265625" style="147" customWidth="1"/>
    <col min="2" max="2" width="0.81640625" style="149" customWidth="1"/>
    <col min="3" max="3" width="12.7265625" style="147" customWidth="1"/>
    <col min="4" max="4" width="0.81640625" style="149" customWidth="1"/>
    <col min="5" max="5" width="40.7265625" style="146" customWidth="1"/>
    <col min="6" max="6" width="0.81640625" style="164" customWidth="1"/>
    <col min="7" max="7" width="73.1796875" style="147" customWidth="1"/>
    <col min="8" max="8" width="0.81640625" style="149" customWidth="1"/>
    <col min="9" max="9" width="30.7265625" style="146" customWidth="1"/>
    <col min="10" max="10" width="0.81640625" style="164" customWidth="1"/>
    <col min="11" max="11" width="15.7265625" style="147" customWidth="1"/>
    <col min="12" max="12" width="0.81640625" style="147" customWidth="1"/>
    <col min="13" max="13" width="30.7265625" style="147" customWidth="1"/>
    <col min="14" max="14" width="0.81640625" style="147" customWidth="1"/>
    <col min="15" max="15" width="20.6328125" style="147" customWidth="1"/>
    <col min="16" max="16" width="8.7265625" style="145"/>
  </cols>
  <sheetData>
    <row r="1" spans="1:16" ht="60" customHeight="1" x14ac:dyDescent="0.35">
      <c r="A1" s="387" t="s">
        <v>305</v>
      </c>
      <c r="B1" s="387"/>
      <c r="C1" s="387"/>
      <c r="D1" s="387"/>
      <c r="E1" s="387"/>
      <c r="F1" s="387"/>
      <c r="G1" s="387"/>
      <c r="H1" s="387"/>
      <c r="I1" s="387"/>
      <c r="J1" s="387"/>
      <c r="K1" s="387"/>
      <c r="L1" s="387"/>
      <c r="M1" s="387"/>
      <c r="N1" s="387"/>
      <c r="O1" s="387"/>
    </row>
    <row r="2" spans="1:16" ht="5.15" customHeight="1" x14ac:dyDescent="0.35">
      <c r="A2" s="148"/>
      <c r="B2" s="148"/>
      <c r="C2" s="148"/>
      <c r="D2" s="148"/>
      <c r="E2" s="148"/>
      <c r="F2" s="148"/>
      <c r="G2" s="148"/>
      <c r="H2" s="148"/>
      <c r="I2" s="148"/>
      <c r="J2" s="148"/>
      <c r="K2" s="148"/>
      <c r="L2" s="148"/>
      <c r="M2" s="148"/>
      <c r="N2" s="148"/>
      <c r="O2" s="148"/>
    </row>
    <row r="3" spans="1:16" ht="60" customHeight="1" x14ac:dyDescent="0.35">
      <c r="A3" s="388" t="s">
        <v>191</v>
      </c>
      <c r="B3" s="388"/>
      <c r="C3" s="388"/>
      <c r="D3" s="388"/>
      <c r="E3" s="388"/>
      <c r="F3" s="388"/>
      <c r="G3" s="388"/>
      <c r="H3" s="388"/>
      <c r="I3" s="388"/>
      <c r="J3" s="388"/>
      <c r="K3" s="388"/>
      <c r="L3" s="388"/>
      <c r="M3" s="388"/>
      <c r="N3" s="388"/>
      <c r="O3" s="388"/>
    </row>
    <row r="4" spans="1:16" ht="5.15" customHeight="1" x14ac:dyDescent="0.35">
      <c r="A4" s="149"/>
      <c r="C4" s="149"/>
      <c r="E4" s="149"/>
      <c r="F4" s="149"/>
      <c r="G4" s="149"/>
      <c r="I4" s="149"/>
      <c r="J4" s="149"/>
      <c r="K4" s="149"/>
      <c r="L4" s="149"/>
      <c r="M4" s="149"/>
      <c r="N4" s="149"/>
      <c r="O4" s="149"/>
    </row>
    <row r="5" spans="1:16" ht="40" customHeight="1" x14ac:dyDescent="0.35">
      <c r="A5" s="389" t="s">
        <v>251</v>
      </c>
      <c r="B5" s="390"/>
      <c r="C5" s="391"/>
      <c r="D5" s="165"/>
      <c r="E5" s="166" t="s">
        <v>306</v>
      </c>
      <c r="F5" s="165"/>
      <c r="G5" s="167" t="s">
        <v>252</v>
      </c>
      <c r="H5" s="168"/>
      <c r="I5" s="166" t="s">
        <v>175</v>
      </c>
      <c r="J5" s="168"/>
      <c r="K5" s="167" t="s">
        <v>253</v>
      </c>
      <c r="L5" s="169"/>
      <c r="M5" s="384"/>
      <c r="N5" s="385"/>
      <c r="O5" s="386"/>
    </row>
    <row r="6" spans="1:16" ht="5.15" customHeight="1" x14ac:dyDescent="0.35">
      <c r="A6" s="165"/>
      <c r="B6" s="165"/>
      <c r="C6" s="165"/>
      <c r="D6" s="165"/>
      <c r="E6" s="165"/>
      <c r="F6" s="165"/>
      <c r="G6" s="165"/>
      <c r="H6" s="165"/>
      <c r="I6" s="165"/>
      <c r="J6" s="165"/>
      <c r="K6" s="165"/>
      <c r="L6" s="165"/>
      <c r="M6" s="165"/>
      <c r="N6" s="165"/>
      <c r="O6" s="165"/>
    </row>
    <row r="7" spans="1:16" ht="40" customHeight="1" x14ac:dyDescent="0.35">
      <c r="A7" s="389" t="s">
        <v>254</v>
      </c>
      <c r="B7" s="390"/>
      <c r="C7" s="391"/>
      <c r="D7" s="165"/>
      <c r="E7" s="392"/>
      <c r="F7" s="393"/>
      <c r="G7" s="393"/>
      <c r="H7" s="393"/>
      <c r="I7" s="394"/>
      <c r="J7" s="165"/>
      <c r="K7" s="166" t="s">
        <v>255</v>
      </c>
      <c r="L7" s="164"/>
      <c r="M7" s="398"/>
      <c r="N7" s="399"/>
      <c r="O7" s="400"/>
    </row>
    <row r="8" spans="1:16" ht="5.15" customHeight="1" x14ac:dyDescent="0.35">
      <c r="A8" s="165"/>
      <c r="B8" s="165"/>
      <c r="C8" s="165"/>
      <c r="D8" s="165"/>
      <c r="E8" s="165"/>
      <c r="F8" s="165"/>
      <c r="G8" s="165"/>
      <c r="H8" s="165"/>
      <c r="I8" s="165"/>
      <c r="J8" s="165"/>
      <c r="K8" s="165"/>
      <c r="L8" s="165"/>
      <c r="M8" s="165"/>
      <c r="N8" s="165"/>
      <c r="O8" s="165"/>
    </row>
    <row r="9" spans="1:16" ht="70" customHeight="1" x14ac:dyDescent="0.35">
      <c r="A9" s="396" t="s">
        <v>256</v>
      </c>
      <c r="B9" s="396"/>
      <c r="C9" s="396"/>
      <c r="D9" s="396"/>
      <c r="E9" s="396"/>
      <c r="F9" s="396"/>
      <c r="G9" s="396"/>
      <c r="H9" s="396"/>
      <c r="I9" s="396"/>
      <c r="J9" s="396"/>
      <c r="K9" s="396"/>
      <c r="L9" s="396"/>
      <c r="M9" s="396"/>
      <c r="N9" s="396"/>
      <c r="O9" s="396"/>
    </row>
    <row r="10" spans="1:16" s="145" customFormat="1" ht="5.15" customHeight="1" x14ac:dyDescent="0.35">
      <c r="A10" s="149"/>
      <c r="B10" s="149"/>
      <c r="C10" s="149"/>
      <c r="D10" s="149"/>
      <c r="E10" s="164"/>
      <c r="F10" s="164"/>
      <c r="G10" s="149"/>
      <c r="H10" s="149"/>
      <c r="I10" s="164"/>
      <c r="J10" s="164"/>
      <c r="K10" s="149"/>
      <c r="L10" s="149"/>
      <c r="M10" s="149"/>
      <c r="N10" s="149"/>
      <c r="O10" s="149"/>
    </row>
    <row r="11" spans="1:16" ht="40" customHeight="1" x14ac:dyDescent="0.35">
      <c r="A11" s="397" t="s">
        <v>236</v>
      </c>
      <c r="B11" s="397"/>
      <c r="C11" s="397"/>
      <c r="D11" s="397"/>
      <c r="E11" s="397"/>
      <c r="F11" s="397"/>
      <c r="G11" s="397"/>
      <c r="H11" s="397"/>
      <c r="I11" s="397"/>
      <c r="J11" s="397"/>
      <c r="K11" s="397"/>
      <c r="L11" s="397"/>
      <c r="M11" s="397"/>
      <c r="N11" s="397"/>
      <c r="O11" s="397"/>
    </row>
    <row r="12" spans="1:16" s="145" customFormat="1" ht="5.15" customHeight="1" x14ac:dyDescent="0.35">
      <c r="A12" s="149"/>
      <c r="B12" s="149"/>
      <c r="C12" s="149"/>
      <c r="D12" s="149"/>
      <c r="E12" s="164"/>
      <c r="F12" s="164"/>
      <c r="G12" s="149"/>
      <c r="H12" s="149"/>
      <c r="I12" s="164"/>
      <c r="J12" s="164"/>
      <c r="K12" s="149"/>
      <c r="L12" s="149"/>
      <c r="M12" s="149"/>
      <c r="N12" s="149"/>
      <c r="O12" s="149"/>
    </row>
    <row r="13" spans="1:16" ht="60" customHeight="1" x14ac:dyDescent="0.35">
      <c r="A13" s="171" t="s">
        <v>257</v>
      </c>
      <c r="B13" s="172"/>
      <c r="C13" s="171" t="s">
        <v>258</v>
      </c>
      <c r="D13" s="172"/>
      <c r="E13" s="171" t="s">
        <v>259</v>
      </c>
      <c r="F13" s="173"/>
      <c r="G13" s="171" t="s">
        <v>237</v>
      </c>
      <c r="H13" s="172"/>
      <c r="I13" s="171" t="s">
        <v>177</v>
      </c>
      <c r="J13" s="173"/>
      <c r="K13" s="174" t="s">
        <v>178</v>
      </c>
      <c r="L13" s="172"/>
      <c r="M13" s="171" t="s">
        <v>260</v>
      </c>
      <c r="N13" s="172"/>
      <c r="O13" s="171" t="s">
        <v>261</v>
      </c>
      <c r="P13" s="172"/>
    </row>
    <row r="14" spans="1:16" ht="5.15" customHeight="1" x14ac:dyDescent="0.35">
      <c r="A14" s="176"/>
      <c r="B14" s="172"/>
      <c r="C14" s="176"/>
      <c r="D14" s="172"/>
      <c r="E14" s="181"/>
      <c r="F14" s="173"/>
      <c r="G14" s="176"/>
      <c r="H14" s="172"/>
      <c r="I14" s="181"/>
      <c r="J14" s="173"/>
      <c r="K14" s="176"/>
      <c r="L14" s="176"/>
      <c r="M14" s="176"/>
      <c r="N14" s="176"/>
      <c r="O14" s="181"/>
    </row>
    <row r="15" spans="1:16" ht="30" customHeight="1" x14ac:dyDescent="0.35">
      <c r="A15" s="395">
        <v>2</v>
      </c>
      <c r="C15" s="395">
        <v>22</v>
      </c>
      <c r="E15" s="182" t="s">
        <v>243</v>
      </c>
      <c r="F15" s="177"/>
      <c r="G15" s="184" t="s">
        <v>238</v>
      </c>
      <c r="H15" s="179"/>
      <c r="I15" s="186" t="s">
        <v>179</v>
      </c>
      <c r="K15" s="175" t="s">
        <v>245</v>
      </c>
      <c r="M15" s="175" t="s">
        <v>262</v>
      </c>
      <c r="O15" s="175">
        <v>8</v>
      </c>
    </row>
    <row r="16" spans="1:16" ht="30" customHeight="1" x14ac:dyDescent="0.35">
      <c r="A16" s="395"/>
      <c r="C16" s="395"/>
      <c r="E16" s="182" t="s">
        <v>244</v>
      </c>
      <c r="F16" s="177"/>
      <c r="G16" s="185" t="s">
        <v>239</v>
      </c>
      <c r="H16" s="180"/>
      <c r="I16" s="186" t="s">
        <v>179</v>
      </c>
      <c r="K16" s="175" t="s">
        <v>245</v>
      </c>
      <c r="M16" s="175" t="s">
        <v>262</v>
      </c>
      <c r="O16" s="175">
        <v>1</v>
      </c>
    </row>
    <row r="17" spans="1:15" ht="30" customHeight="1" x14ac:dyDescent="0.35">
      <c r="A17" s="395"/>
      <c r="C17" s="175">
        <v>23</v>
      </c>
      <c r="E17" s="183" t="s">
        <v>181</v>
      </c>
      <c r="F17" s="178"/>
      <c r="G17" s="185" t="s">
        <v>240</v>
      </c>
      <c r="H17" s="180"/>
      <c r="I17" s="186" t="s">
        <v>182</v>
      </c>
      <c r="K17" s="175" t="s">
        <v>245</v>
      </c>
      <c r="M17" s="175" t="s">
        <v>262</v>
      </c>
      <c r="O17" s="175">
        <v>6</v>
      </c>
    </row>
    <row r="18" spans="1:15" ht="30" customHeight="1" x14ac:dyDescent="0.35">
      <c r="A18" s="395"/>
      <c r="C18" s="175">
        <v>24</v>
      </c>
      <c r="E18" s="182" t="s">
        <v>183</v>
      </c>
      <c r="F18" s="177"/>
      <c r="G18" s="184" t="s">
        <v>241</v>
      </c>
      <c r="H18" s="179"/>
      <c r="I18" s="186" t="s">
        <v>184</v>
      </c>
      <c r="K18" s="175" t="s">
        <v>245</v>
      </c>
      <c r="M18" s="175" t="s">
        <v>262</v>
      </c>
      <c r="O18" s="175">
        <v>3</v>
      </c>
    </row>
    <row r="19" spans="1:15" ht="30" customHeight="1" x14ac:dyDescent="0.35">
      <c r="A19" s="395"/>
      <c r="C19" s="175">
        <v>25</v>
      </c>
      <c r="E19" s="183" t="s">
        <v>185</v>
      </c>
      <c r="F19" s="178"/>
      <c r="G19" s="185" t="s">
        <v>242</v>
      </c>
      <c r="H19" s="180"/>
      <c r="I19" s="186" t="s">
        <v>186</v>
      </c>
      <c r="K19" s="175" t="s">
        <v>245</v>
      </c>
      <c r="M19" s="175" t="s">
        <v>262</v>
      </c>
      <c r="O19" s="175">
        <v>6</v>
      </c>
    </row>
    <row r="20" spans="1:15" s="145" customFormat="1" x14ac:dyDescent="0.35">
      <c r="A20" s="149"/>
      <c r="B20" s="149"/>
      <c r="C20" s="149"/>
      <c r="D20" s="149"/>
      <c r="E20" s="164"/>
      <c r="F20" s="164"/>
      <c r="G20" s="149"/>
      <c r="H20" s="149"/>
      <c r="I20" s="164"/>
      <c r="J20" s="164"/>
      <c r="K20" s="149"/>
      <c r="L20" s="149"/>
      <c r="M20" s="149"/>
      <c r="N20" s="149"/>
      <c r="O20" s="149"/>
    </row>
  </sheetData>
  <sheetProtection algorithmName="SHA-512" hashValue="y6nlXziM8Q0OrgOKrukQsNHcpCApST6Fk95SlQqErsLS3ShsTER+KT0EsjrJKSfjzelt/HoW2O+ZBZMJmF6iYw==" saltValue="dyDkdZOz39jyIAQvYKu86g==" spinCount="100000" sheet="1" objects="1" scenarios="1"/>
  <mergeCells count="11">
    <mergeCell ref="A15:A19"/>
    <mergeCell ref="C15:C16"/>
    <mergeCell ref="A9:O9"/>
    <mergeCell ref="A11:O11"/>
    <mergeCell ref="M7:O7"/>
    <mergeCell ref="M5:O5"/>
    <mergeCell ref="A1:O1"/>
    <mergeCell ref="A3:O3"/>
    <mergeCell ref="A5:C5"/>
    <mergeCell ref="A7:C7"/>
    <mergeCell ref="E7:I7"/>
  </mergeCells>
  <pageMargins left="0.51181102362204722" right="0.51181102362204722" top="0.78740157480314965" bottom="0.78740157480314965"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44CDC-7B73-43F0-9F13-7066A0CBEDC5}">
  <sheetPr>
    <pageSetUpPr fitToPage="1"/>
  </sheetPr>
  <dimension ref="A1:Q14"/>
  <sheetViews>
    <sheetView showGridLines="0" zoomScale="72" zoomScaleNormal="72" workbookViewId="0">
      <selection activeCell="M11" sqref="M11:Q14"/>
    </sheetView>
  </sheetViews>
  <sheetFormatPr defaultRowHeight="14.5" x14ac:dyDescent="0.35"/>
  <cols>
    <col min="1" max="1" width="15.7265625" customWidth="1"/>
    <col min="2" max="2" width="0.81640625" customWidth="1"/>
    <col min="3" max="3" width="15.7265625" customWidth="1"/>
    <col min="4" max="4" width="0.81640625" customWidth="1"/>
    <col min="5" max="5" width="34.1796875" bestFit="1" customWidth="1"/>
    <col min="6" max="6" width="0.81640625" customWidth="1"/>
    <col min="7" max="7" width="40.7265625" customWidth="1"/>
    <col min="8" max="8" width="0.81640625" customWidth="1"/>
    <col min="10" max="10" width="0.81640625" customWidth="1"/>
    <col min="11" max="11" width="15.7265625" customWidth="1"/>
    <col min="12" max="12" width="0.81640625" customWidth="1"/>
    <col min="13" max="13" width="20.7265625" customWidth="1"/>
    <col min="14" max="14" width="0.81640625" style="145" customWidth="1"/>
    <col min="15" max="17" width="15.7265625" customWidth="1"/>
  </cols>
  <sheetData>
    <row r="1" spans="1:17" ht="60" customHeight="1" x14ac:dyDescent="0.35">
      <c r="A1" s="387" t="s">
        <v>305</v>
      </c>
      <c r="B1" s="387"/>
      <c r="C1" s="387"/>
      <c r="D1" s="387"/>
      <c r="E1" s="387"/>
      <c r="F1" s="387"/>
      <c r="G1" s="387"/>
      <c r="H1" s="387"/>
      <c r="I1" s="387"/>
      <c r="J1" s="387"/>
      <c r="K1" s="387"/>
      <c r="L1" s="387"/>
      <c r="M1" s="387"/>
      <c r="N1" s="387"/>
      <c r="O1" s="387"/>
      <c r="P1" s="387"/>
      <c r="Q1" s="387"/>
    </row>
    <row r="2" spans="1:17" ht="5.15" customHeight="1" x14ac:dyDescent="0.35">
      <c r="A2" s="148"/>
      <c r="B2" s="148"/>
      <c r="C2" s="148"/>
      <c r="D2" s="148"/>
      <c r="E2" s="148"/>
      <c r="F2" s="148"/>
      <c r="G2" s="148"/>
      <c r="H2" s="148"/>
      <c r="I2" s="148"/>
      <c r="J2" s="148"/>
      <c r="K2" s="148"/>
      <c r="L2" s="148"/>
      <c r="M2" s="148"/>
      <c r="N2" s="148"/>
      <c r="O2" s="148"/>
      <c r="P2" s="148"/>
      <c r="Q2" s="148"/>
    </row>
    <row r="3" spans="1:17" ht="60" customHeight="1" x14ac:dyDescent="0.35">
      <c r="A3" s="388" t="s">
        <v>191</v>
      </c>
      <c r="B3" s="388"/>
      <c r="C3" s="388"/>
      <c r="D3" s="388"/>
      <c r="E3" s="388"/>
      <c r="F3" s="388"/>
      <c r="G3" s="388"/>
      <c r="H3" s="388"/>
      <c r="I3" s="388"/>
      <c r="J3" s="388"/>
      <c r="K3" s="388"/>
      <c r="L3" s="388"/>
      <c r="M3" s="388"/>
      <c r="N3" s="388"/>
      <c r="O3" s="388"/>
      <c r="P3" s="388"/>
      <c r="Q3" s="388"/>
    </row>
    <row r="4" spans="1:17" ht="5.15" customHeight="1" x14ac:dyDescent="0.35">
      <c r="A4" s="165"/>
      <c r="B4" s="165"/>
      <c r="C4" s="165"/>
      <c r="D4" s="165"/>
      <c r="E4" s="165"/>
      <c r="F4" s="165"/>
      <c r="G4" s="165"/>
      <c r="H4" s="165"/>
      <c r="I4" s="165"/>
      <c r="J4" s="165"/>
      <c r="K4" s="165"/>
      <c r="L4" s="165"/>
      <c r="M4" s="165"/>
      <c r="N4" s="165"/>
      <c r="O4" s="165"/>
      <c r="P4" s="165"/>
      <c r="Q4" s="165"/>
    </row>
    <row r="5" spans="1:17" ht="60" customHeight="1" x14ac:dyDescent="0.35">
      <c r="A5" s="187" t="s">
        <v>253</v>
      </c>
      <c r="B5" s="190"/>
      <c r="C5" s="359"/>
      <c r="D5" s="193"/>
      <c r="E5" s="188" t="s">
        <v>254</v>
      </c>
      <c r="F5" s="194"/>
      <c r="G5" s="405"/>
      <c r="H5" s="406"/>
      <c r="I5" s="406"/>
      <c r="J5" s="406"/>
      <c r="K5" s="407"/>
      <c r="L5" s="189"/>
      <c r="M5" s="188" t="s">
        <v>255</v>
      </c>
      <c r="N5" s="200"/>
      <c r="O5" s="402"/>
      <c r="P5" s="403"/>
      <c r="Q5" s="404"/>
    </row>
    <row r="6" spans="1:17" ht="5.15" customHeight="1" x14ac:dyDescent="0.35">
      <c r="A6" s="165"/>
      <c r="B6" s="165"/>
      <c r="C6" s="165"/>
      <c r="D6" s="165"/>
      <c r="E6" s="165"/>
      <c r="F6" s="165"/>
      <c r="G6" s="165"/>
      <c r="H6" s="165"/>
      <c r="I6" s="165"/>
      <c r="J6" s="165"/>
      <c r="K6" s="165"/>
      <c r="L6" s="165"/>
      <c r="M6" s="165"/>
      <c r="N6" s="165"/>
      <c r="O6" s="165"/>
      <c r="P6" s="165"/>
      <c r="Q6" s="165"/>
    </row>
    <row r="7" spans="1:17" ht="60" customHeight="1" x14ac:dyDescent="0.35">
      <c r="A7" s="396" t="s">
        <v>256</v>
      </c>
      <c r="B7" s="396"/>
      <c r="C7" s="396"/>
      <c r="D7" s="396"/>
      <c r="E7" s="396"/>
      <c r="F7" s="396"/>
      <c r="G7" s="396"/>
      <c r="H7" s="396"/>
      <c r="I7" s="396"/>
      <c r="J7" s="396"/>
      <c r="K7" s="396"/>
      <c r="L7" s="396"/>
      <c r="M7" s="396"/>
      <c r="N7" s="396"/>
      <c r="O7" s="396"/>
      <c r="P7" s="396"/>
      <c r="Q7" s="396"/>
    </row>
    <row r="8" spans="1:17" ht="5.15" customHeight="1" x14ac:dyDescent="0.35"/>
    <row r="9" spans="1:17" ht="90" customHeight="1" x14ac:dyDescent="0.35">
      <c r="A9" s="171" t="s">
        <v>257</v>
      </c>
      <c r="B9" s="172"/>
      <c r="C9" s="171" t="s">
        <v>258</v>
      </c>
      <c r="D9" s="201"/>
      <c r="E9" s="171" t="s">
        <v>190</v>
      </c>
      <c r="F9" s="201"/>
      <c r="G9" s="171" t="s">
        <v>177</v>
      </c>
      <c r="H9" s="173"/>
      <c r="I9" s="174" t="s">
        <v>178</v>
      </c>
      <c r="J9" s="172"/>
      <c r="K9" s="171" t="s">
        <v>173</v>
      </c>
      <c r="L9" s="173"/>
      <c r="M9" s="171" t="s">
        <v>169</v>
      </c>
      <c r="N9" s="173"/>
      <c r="O9" s="171" t="s">
        <v>187</v>
      </c>
      <c r="P9" s="171" t="s">
        <v>188</v>
      </c>
      <c r="Q9" s="171" t="s">
        <v>189</v>
      </c>
    </row>
    <row r="10" spans="1:17" s="145" customFormat="1" ht="5.15" customHeight="1" x14ac:dyDescent="0.35">
      <c r="A10" s="195"/>
      <c r="B10" s="172"/>
      <c r="C10" s="195"/>
      <c r="D10" s="196"/>
      <c r="E10" s="196"/>
      <c r="F10" s="196"/>
      <c r="G10" s="196"/>
      <c r="H10" s="196"/>
      <c r="I10" s="196"/>
      <c r="J10" s="196"/>
      <c r="K10" s="196"/>
      <c r="L10" s="196"/>
      <c r="M10" s="196"/>
      <c r="N10" s="196"/>
      <c r="O10" s="196"/>
      <c r="P10" s="196"/>
      <c r="Q10" s="196"/>
    </row>
    <row r="11" spans="1:17" ht="50.15" customHeight="1" x14ac:dyDescent="0.35">
      <c r="A11" s="401">
        <v>2</v>
      </c>
      <c r="B11" s="197"/>
      <c r="C11" s="191">
        <v>22</v>
      </c>
      <c r="D11" s="197"/>
      <c r="E11" s="192" t="s">
        <v>230</v>
      </c>
      <c r="F11" s="198"/>
      <c r="G11" s="192" t="s">
        <v>179</v>
      </c>
      <c r="H11" s="198"/>
      <c r="I11" s="192" t="s">
        <v>180</v>
      </c>
      <c r="J11" s="198"/>
      <c r="K11" s="192">
        <f>SUM('Postos por Unidade '!O15:O16)</f>
        <v>9</v>
      </c>
      <c r="L11" s="198"/>
      <c r="M11" s="360"/>
      <c r="N11" s="361"/>
      <c r="O11" s="362"/>
      <c r="P11" s="362"/>
      <c r="Q11" s="363"/>
    </row>
    <row r="12" spans="1:17" ht="50.15" customHeight="1" x14ac:dyDescent="0.35">
      <c r="A12" s="401"/>
      <c r="B12" s="197"/>
      <c r="C12" s="191">
        <v>23</v>
      </c>
      <c r="D12" s="197"/>
      <c r="E12" s="191" t="s">
        <v>181</v>
      </c>
      <c r="F12" s="197"/>
      <c r="G12" s="191" t="s">
        <v>182</v>
      </c>
      <c r="H12" s="197"/>
      <c r="I12" s="191" t="s">
        <v>180</v>
      </c>
      <c r="J12" s="197"/>
      <c r="K12" s="191">
        <f>'Postos por Unidade '!O17</f>
        <v>6</v>
      </c>
      <c r="L12" s="197"/>
      <c r="M12" s="360"/>
      <c r="N12" s="361"/>
      <c r="O12" s="364"/>
      <c r="P12" s="362"/>
      <c r="Q12" s="363"/>
    </row>
    <row r="13" spans="1:17" ht="50.15" customHeight="1" x14ac:dyDescent="0.35">
      <c r="A13" s="401"/>
      <c r="B13" s="197"/>
      <c r="C13" s="191">
        <v>24</v>
      </c>
      <c r="D13" s="197"/>
      <c r="E13" s="192" t="s">
        <v>183</v>
      </c>
      <c r="F13" s="198"/>
      <c r="G13" s="192" t="s">
        <v>184</v>
      </c>
      <c r="H13" s="198"/>
      <c r="I13" s="192" t="s">
        <v>180</v>
      </c>
      <c r="J13" s="198"/>
      <c r="K13" s="191">
        <f>'Postos por Unidade '!O18</f>
        <v>3</v>
      </c>
      <c r="L13" s="197"/>
      <c r="M13" s="360"/>
      <c r="N13" s="361"/>
      <c r="O13" s="362"/>
      <c r="P13" s="362"/>
      <c r="Q13" s="363"/>
    </row>
    <row r="14" spans="1:17" ht="50.15" customHeight="1" x14ac:dyDescent="0.35">
      <c r="A14" s="401"/>
      <c r="B14" s="197"/>
      <c r="C14" s="191">
        <v>25</v>
      </c>
      <c r="D14" s="197"/>
      <c r="E14" s="191" t="s">
        <v>185</v>
      </c>
      <c r="F14" s="197"/>
      <c r="G14" s="191" t="s">
        <v>186</v>
      </c>
      <c r="H14" s="197"/>
      <c r="I14" s="191" t="s">
        <v>180</v>
      </c>
      <c r="J14" s="197"/>
      <c r="K14" s="191">
        <f>'Postos por Unidade '!O19</f>
        <v>6</v>
      </c>
      <c r="L14" s="197"/>
      <c r="M14" s="360"/>
      <c r="N14" s="361"/>
      <c r="O14" s="364"/>
      <c r="P14" s="362"/>
      <c r="Q14" s="363"/>
    </row>
  </sheetData>
  <sheetProtection algorithmName="SHA-512" hashValue="peGmYMeDSdJlRTr7rwLZ2XhJNIJb5Sa5oU/Uz/FFek7UHmrjpgHzurSfE35v2iu0nKn4JFnvsCPk8hypgvvmnA==" saltValue="Eus+p+kbemsVhLjw/iDEMQ==" spinCount="100000" sheet="1" objects="1" scenarios="1"/>
  <mergeCells count="6">
    <mergeCell ref="A11:A14"/>
    <mergeCell ref="O5:Q5"/>
    <mergeCell ref="G5:K5"/>
    <mergeCell ref="A1:Q1"/>
    <mergeCell ref="A3:Q3"/>
    <mergeCell ref="A7:Q7"/>
  </mergeCells>
  <phoneticPr fontId="39" type="noConversion"/>
  <pageMargins left="0.39370078740157483" right="0.39370078740157483" top="0.59055118110236227" bottom="0.78740157480314965" header="0" footer="0"/>
  <pageSetup paperSize="9" scale="67"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19"/>
  <sheetViews>
    <sheetView showGridLines="0" zoomScale="60" zoomScaleNormal="60" workbookViewId="0">
      <selection sqref="A1:AA19"/>
    </sheetView>
  </sheetViews>
  <sheetFormatPr defaultRowHeight="14.5" x14ac:dyDescent="0.35"/>
  <cols>
    <col min="1" max="1" width="16.453125" customWidth="1"/>
    <col min="2" max="2" width="0.81640625" customWidth="1"/>
    <col min="3" max="3" width="10.7265625" style="136" customWidth="1"/>
    <col min="4" max="4" width="0.81640625" style="209" customWidth="1"/>
    <col min="5" max="5" width="15.7265625" style="136" customWidth="1"/>
    <col min="6" max="6" width="0.81640625" style="205" customWidth="1"/>
    <col min="7" max="7" width="25.7265625" style="136" customWidth="1"/>
    <col min="8" max="8" width="0.81640625" style="209" customWidth="1"/>
    <col min="9" max="11" width="12.7265625" style="136" customWidth="1"/>
    <col min="12" max="12" width="13.7265625" style="136" customWidth="1"/>
    <col min="13" max="13" width="0.81640625" style="209" customWidth="1"/>
    <col min="14" max="17" width="12.7265625" style="136" customWidth="1"/>
    <col min="18" max="18" width="0.81640625" style="209" customWidth="1"/>
    <col min="19" max="19" width="15.7265625" style="136" customWidth="1"/>
    <col min="20" max="20" width="0.81640625" style="209" customWidth="1"/>
    <col min="21" max="21" width="13.7265625" style="136" customWidth="1"/>
    <col min="22" max="23" width="13.7265625" style="138" customWidth="1"/>
    <col min="24" max="24" width="0.81640625" style="207" customWidth="1"/>
    <col min="25" max="27" width="13.7265625" customWidth="1"/>
  </cols>
  <sheetData>
    <row r="1" spans="1:28" ht="40" customHeight="1" x14ac:dyDescent="0.35">
      <c r="A1" s="387" t="s">
        <v>305</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387"/>
    </row>
    <row r="2" spans="1:28" ht="5.15" customHeight="1" x14ac:dyDescent="0.35">
      <c r="C2" s="148"/>
      <c r="D2" s="148"/>
      <c r="E2" s="148"/>
      <c r="F2" s="148"/>
      <c r="G2" s="148"/>
      <c r="H2" s="148"/>
      <c r="I2" s="148"/>
      <c r="J2" s="148"/>
      <c r="K2" s="148"/>
      <c r="L2" s="148"/>
      <c r="M2" s="148"/>
      <c r="N2" s="148"/>
      <c r="O2" s="148"/>
      <c r="P2" s="148"/>
      <c r="Q2" s="148"/>
      <c r="R2" s="148"/>
      <c r="S2" s="148"/>
      <c r="T2" s="148"/>
      <c r="U2" s="148"/>
      <c r="V2" s="148"/>
      <c r="W2" s="148"/>
      <c r="X2" s="148"/>
      <c r="Y2" s="148"/>
      <c r="Z2" s="148"/>
      <c r="AA2" s="148"/>
    </row>
    <row r="3" spans="1:28" ht="40" customHeight="1" x14ac:dyDescent="0.35">
      <c r="A3" s="388" t="s">
        <v>191</v>
      </c>
      <c r="B3" s="388"/>
      <c r="C3" s="388"/>
      <c r="D3" s="388"/>
      <c r="E3" s="388"/>
      <c r="F3" s="388"/>
      <c r="G3" s="388"/>
      <c r="H3" s="388"/>
      <c r="I3" s="388"/>
      <c r="J3" s="388"/>
      <c r="K3" s="388"/>
      <c r="L3" s="388"/>
      <c r="M3" s="388"/>
      <c r="N3" s="388"/>
      <c r="O3" s="388"/>
      <c r="P3" s="388"/>
      <c r="Q3" s="388"/>
      <c r="R3" s="388"/>
      <c r="S3" s="388"/>
      <c r="T3" s="388"/>
      <c r="U3" s="388"/>
      <c r="V3" s="388"/>
      <c r="W3" s="388"/>
      <c r="X3" s="388"/>
      <c r="Y3" s="388"/>
      <c r="Z3" s="388"/>
      <c r="AA3" s="388"/>
    </row>
    <row r="4" spans="1:28" ht="5.15" customHeight="1" x14ac:dyDescent="0.35">
      <c r="C4" s="165"/>
      <c r="D4" s="165"/>
      <c r="E4" s="165"/>
      <c r="F4" s="165"/>
      <c r="G4" s="165"/>
      <c r="H4" s="165"/>
      <c r="I4" s="165"/>
      <c r="J4" s="165"/>
      <c r="K4" s="165"/>
      <c r="L4" s="165"/>
      <c r="M4" s="165"/>
      <c r="N4" s="165"/>
      <c r="O4" s="165"/>
      <c r="P4" s="165"/>
      <c r="Q4" s="165"/>
      <c r="R4" s="165"/>
      <c r="S4" s="165"/>
      <c r="T4" s="165"/>
      <c r="U4" s="165"/>
      <c r="V4" s="165"/>
      <c r="W4" s="165"/>
      <c r="X4" s="165"/>
      <c r="Y4" s="165"/>
      <c r="Z4" s="170"/>
      <c r="AA4" s="165"/>
    </row>
    <row r="5" spans="1:28" ht="60" customHeight="1" x14ac:dyDescent="0.35">
      <c r="A5" s="690" t="s">
        <v>253</v>
      </c>
      <c r="B5" s="690"/>
      <c r="C5" s="690"/>
      <c r="D5" s="194"/>
      <c r="E5" s="365"/>
      <c r="F5" s="235"/>
      <c r="G5" s="188" t="s">
        <v>254</v>
      </c>
      <c r="H5" s="189"/>
      <c r="I5" s="412"/>
      <c r="J5" s="413"/>
      <c r="K5" s="413"/>
      <c r="L5" s="413"/>
      <c r="M5" s="413"/>
      <c r="N5" s="413"/>
      <c r="O5" s="413"/>
      <c r="P5" s="413"/>
      <c r="Q5" s="413"/>
      <c r="R5" s="413"/>
      <c r="S5" s="414"/>
      <c r="T5" s="211"/>
      <c r="U5" s="389" t="s">
        <v>255</v>
      </c>
      <c r="V5" s="390"/>
      <c r="W5" s="391"/>
      <c r="X5" s="145"/>
      <c r="Y5" s="392"/>
      <c r="Z5" s="393"/>
      <c r="AA5" s="394"/>
    </row>
    <row r="6" spans="1:28" ht="5.15" customHeight="1" x14ac:dyDescent="0.35">
      <c r="C6" s="165"/>
      <c r="D6" s="165"/>
      <c r="E6" s="165"/>
      <c r="F6" s="165"/>
      <c r="G6" s="165"/>
      <c r="H6" s="165"/>
      <c r="I6" s="165"/>
      <c r="J6" s="165"/>
      <c r="K6" s="165"/>
      <c r="L6" s="165"/>
      <c r="M6" s="165"/>
      <c r="N6" s="165"/>
      <c r="O6" s="165"/>
      <c r="P6" s="165"/>
      <c r="Q6" s="165"/>
      <c r="R6" s="165"/>
      <c r="S6" s="165"/>
      <c r="T6" s="165"/>
      <c r="U6" s="165"/>
      <c r="V6" s="165"/>
      <c r="W6" s="165"/>
      <c r="X6" s="165"/>
      <c r="Y6" s="165"/>
      <c r="Z6" s="165"/>
      <c r="AA6" s="165"/>
    </row>
    <row r="7" spans="1:28" ht="50.15" customHeight="1" x14ac:dyDescent="0.35">
      <c r="A7" s="396" t="s">
        <v>256</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row>
    <row r="8" spans="1:28" ht="5.15" customHeight="1" x14ac:dyDescent="0.35">
      <c r="C8" s="202"/>
      <c r="D8" s="202"/>
      <c r="E8" s="202"/>
      <c r="F8" s="202"/>
      <c r="G8" s="202"/>
      <c r="H8" s="202"/>
      <c r="I8" s="202"/>
      <c r="J8" s="202"/>
      <c r="K8" s="202"/>
      <c r="L8" s="202"/>
      <c r="M8" s="202"/>
      <c r="N8" s="202"/>
      <c r="O8" s="202"/>
      <c r="P8" s="202"/>
      <c r="Q8" s="164"/>
      <c r="R8" s="164"/>
      <c r="S8" s="164"/>
      <c r="T8" s="164"/>
      <c r="U8" s="164"/>
      <c r="V8" s="164"/>
      <c r="W8" s="164"/>
      <c r="X8" s="164"/>
      <c r="Y8" s="149"/>
      <c r="Z8" s="149"/>
      <c r="AA8" s="149"/>
    </row>
    <row r="9" spans="1:28" ht="60" customHeight="1" x14ac:dyDescent="0.35">
      <c r="A9" s="408" t="s">
        <v>149</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row>
    <row r="10" spans="1:28" ht="5.15" customHeight="1" x14ac:dyDescent="0.35">
      <c r="C10" s="227"/>
      <c r="D10" s="227"/>
      <c r="E10" s="227"/>
      <c r="F10" s="227"/>
      <c r="G10" s="227"/>
      <c r="H10" s="236"/>
      <c r="I10" s="227"/>
      <c r="J10" s="227"/>
      <c r="K10" s="227"/>
      <c r="L10" s="227"/>
      <c r="M10" s="227"/>
      <c r="N10" s="227"/>
      <c r="O10" s="227"/>
      <c r="P10" s="227"/>
      <c r="Q10" s="227"/>
      <c r="R10" s="227"/>
      <c r="S10" s="229"/>
      <c r="T10" s="227"/>
      <c r="U10" s="227"/>
      <c r="V10" s="227"/>
      <c r="W10" s="227"/>
      <c r="X10" s="227"/>
      <c r="Y10" s="227"/>
      <c r="Z10" s="227"/>
    </row>
    <row r="11" spans="1:28" ht="50.15" customHeight="1" x14ac:dyDescent="0.35">
      <c r="C11" s="228"/>
      <c r="D11" s="228"/>
      <c r="E11" s="228"/>
      <c r="F11" s="228"/>
      <c r="G11" s="228"/>
      <c r="H11" s="237"/>
      <c r="I11" s="228"/>
      <c r="J11" s="228"/>
      <c r="K11" s="228"/>
      <c r="L11" s="228"/>
      <c r="M11" s="233"/>
      <c r="N11" s="409" t="s">
        <v>207</v>
      </c>
      <c r="O11" s="410"/>
      <c r="P11" s="410"/>
      <c r="Q11" s="411"/>
      <c r="R11" s="232"/>
      <c r="S11" s="230">
        <v>21</v>
      </c>
      <c r="T11" s="231"/>
      <c r="U11" s="228"/>
      <c r="V11" s="228"/>
      <c r="W11" s="228"/>
      <c r="X11" s="228"/>
      <c r="Y11" s="228"/>
      <c r="Z11" s="228"/>
    </row>
    <row r="12" spans="1:28" ht="5.15" customHeight="1" x14ac:dyDescent="0.35">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8" ht="44.15" customHeight="1" x14ac:dyDescent="0.35">
      <c r="A13" s="687" t="s">
        <v>257</v>
      </c>
      <c r="C13" s="417" t="s">
        <v>0</v>
      </c>
      <c r="D13" s="196"/>
      <c r="E13" s="417" t="s">
        <v>169</v>
      </c>
      <c r="F13" s="206"/>
      <c r="G13" s="419" t="s">
        <v>199</v>
      </c>
      <c r="H13" s="196"/>
      <c r="I13" s="420" t="s">
        <v>146</v>
      </c>
      <c r="J13" s="420"/>
      <c r="K13" s="420"/>
      <c r="L13" s="420"/>
      <c r="M13" s="210"/>
      <c r="N13" s="420" t="s">
        <v>147</v>
      </c>
      <c r="O13" s="420"/>
      <c r="P13" s="420"/>
      <c r="Q13" s="420"/>
      <c r="R13" s="210"/>
      <c r="S13" s="420" t="s">
        <v>202</v>
      </c>
      <c r="T13" s="210"/>
      <c r="U13" s="420" t="s">
        <v>232</v>
      </c>
      <c r="V13" s="420"/>
      <c r="W13" s="420"/>
      <c r="X13" s="210"/>
      <c r="Y13" s="419" t="s">
        <v>203</v>
      </c>
      <c r="Z13" s="419" t="s">
        <v>204</v>
      </c>
      <c r="AA13" s="419" t="s">
        <v>205</v>
      </c>
      <c r="AB13" s="139"/>
    </row>
    <row r="14" spans="1:28" ht="70" customHeight="1" x14ac:dyDescent="0.35">
      <c r="A14" s="687"/>
      <c r="C14" s="418"/>
      <c r="D14" s="196"/>
      <c r="E14" s="418"/>
      <c r="F14" s="206"/>
      <c r="G14" s="419"/>
      <c r="H14" s="196"/>
      <c r="I14" s="225" t="s">
        <v>197</v>
      </c>
      <c r="J14" s="225" t="s">
        <v>196</v>
      </c>
      <c r="K14" s="225" t="s">
        <v>231</v>
      </c>
      <c r="L14" s="225" t="s">
        <v>192</v>
      </c>
      <c r="M14" s="210"/>
      <c r="N14" s="225" t="s">
        <v>194</v>
      </c>
      <c r="O14" s="225" t="s">
        <v>148</v>
      </c>
      <c r="P14" s="225" t="s">
        <v>195</v>
      </c>
      <c r="Q14" s="225" t="s">
        <v>193</v>
      </c>
      <c r="R14" s="210"/>
      <c r="S14" s="420"/>
      <c r="T14" s="210"/>
      <c r="U14" s="225" t="s">
        <v>233</v>
      </c>
      <c r="V14" s="225" t="s">
        <v>234</v>
      </c>
      <c r="W14" s="225" t="s">
        <v>235</v>
      </c>
      <c r="X14" s="210"/>
      <c r="Y14" s="419"/>
      <c r="Z14" s="419"/>
      <c r="AA14" s="419"/>
      <c r="AB14" s="139"/>
    </row>
    <row r="15" spans="1:28" s="145" customFormat="1" ht="5.15" customHeight="1" x14ac:dyDescent="0.35">
      <c r="A15" s="688"/>
      <c r="C15" s="214"/>
      <c r="D15" s="196"/>
      <c r="E15" s="196"/>
      <c r="F15" s="196"/>
      <c r="G15" s="196"/>
      <c r="H15" s="196"/>
      <c r="I15" s="210"/>
      <c r="J15" s="210"/>
      <c r="K15" s="210"/>
      <c r="L15" s="210"/>
      <c r="M15" s="210"/>
      <c r="N15" s="210"/>
      <c r="O15" s="210"/>
      <c r="P15" s="210"/>
      <c r="Q15" s="210"/>
      <c r="R15" s="210"/>
      <c r="S15" s="210"/>
      <c r="T15" s="210"/>
      <c r="U15" s="210"/>
      <c r="V15" s="210"/>
      <c r="W15" s="210"/>
      <c r="X15" s="210"/>
      <c r="Y15" s="196"/>
      <c r="Z15" s="196"/>
      <c r="AA15" s="196"/>
      <c r="AB15" s="226"/>
    </row>
    <row r="16" spans="1:28" ht="40" customHeight="1" x14ac:dyDescent="0.35">
      <c r="A16" s="689">
        <v>2</v>
      </c>
      <c r="C16" s="217">
        <v>22</v>
      </c>
      <c r="D16" s="204"/>
      <c r="E16" s="218">
        <f>CCTs!M11</f>
        <v>0</v>
      </c>
      <c r="F16" s="199"/>
      <c r="G16" s="238" t="s">
        <v>230</v>
      </c>
      <c r="H16" s="215"/>
      <c r="I16" s="366"/>
      <c r="J16" s="219">
        <f>0.035*I16</f>
        <v>0</v>
      </c>
      <c r="K16" s="367"/>
      <c r="L16" s="220">
        <f>ROUND((I16-J16)*K16,2)</f>
        <v>0</v>
      </c>
      <c r="M16" s="212"/>
      <c r="N16" s="366"/>
      <c r="O16" s="221">
        <v>2</v>
      </c>
      <c r="P16" s="222">
        <f>0.06*CCTs!Q11</f>
        <v>0</v>
      </c>
      <c r="Q16" s="220">
        <f>ROUND((N16*O16*S11)-P16,2)</f>
        <v>0</v>
      </c>
      <c r="R16" s="212"/>
      <c r="S16" s="366"/>
      <c r="T16" s="368"/>
      <c r="U16" s="366"/>
      <c r="V16" s="367"/>
      <c r="W16" s="223">
        <f>ROUND(U16*V16,2)</f>
        <v>0</v>
      </c>
      <c r="X16" s="213"/>
      <c r="Y16" s="369"/>
      <c r="Z16" s="369"/>
      <c r="AA16" s="369"/>
    </row>
    <row r="17" spans="1:27" ht="40" customHeight="1" x14ac:dyDescent="0.35">
      <c r="A17" s="689"/>
      <c r="C17" s="217">
        <v>23</v>
      </c>
      <c r="D17" s="204"/>
      <c r="E17" s="218">
        <f>CCTs!M12</f>
        <v>0</v>
      </c>
      <c r="F17" s="199"/>
      <c r="G17" s="239" t="s">
        <v>181</v>
      </c>
      <c r="H17" s="216"/>
      <c r="I17" s="366"/>
      <c r="J17" s="219">
        <f>0.035*I17</f>
        <v>0</v>
      </c>
      <c r="K17" s="367"/>
      <c r="L17" s="220">
        <f>ROUND((I17-J17)*K17,2)</f>
        <v>0</v>
      </c>
      <c r="M17" s="212"/>
      <c r="N17" s="366"/>
      <c r="O17" s="221">
        <v>2</v>
      </c>
      <c r="P17" s="222">
        <f>0.06*CCTs!Q12</f>
        <v>0</v>
      </c>
      <c r="Q17" s="220">
        <f>ROUND((N17*O17*S11)-P17,2)</f>
        <v>0</v>
      </c>
      <c r="R17" s="212"/>
      <c r="S17" s="366"/>
      <c r="T17" s="368"/>
      <c r="U17" s="366"/>
      <c r="V17" s="367"/>
      <c r="W17" s="223">
        <f t="shared" ref="W17:W19" si="0">ROUND(U17*V17,2)</f>
        <v>0</v>
      </c>
      <c r="X17" s="213"/>
      <c r="Y17" s="369"/>
      <c r="Z17" s="369"/>
      <c r="AA17" s="369"/>
    </row>
    <row r="18" spans="1:27" ht="40" customHeight="1" x14ac:dyDescent="0.35">
      <c r="A18" s="689"/>
      <c r="C18" s="217">
        <v>24</v>
      </c>
      <c r="D18" s="204"/>
      <c r="E18" s="218">
        <f>CCTs!M13</f>
        <v>0</v>
      </c>
      <c r="F18" s="199"/>
      <c r="G18" s="239" t="s">
        <v>183</v>
      </c>
      <c r="H18" s="216"/>
      <c r="I18" s="366"/>
      <c r="J18" s="219">
        <f>0.035*I18</f>
        <v>0</v>
      </c>
      <c r="K18" s="367"/>
      <c r="L18" s="220">
        <f>ROUND((I18-J18)*K18,2)</f>
        <v>0</v>
      </c>
      <c r="M18" s="212"/>
      <c r="N18" s="366"/>
      <c r="O18" s="221">
        <v>2</v>
      </c>
      <c r="P18" s="222">
        <f>0.06*CCTs!Q13</f>
        <v>0</v>
      </c>
      <c r="Q18" s="220">
        <f>ROUND((N18*O18*S11)-P18,2)</f>
        <v>0</v>
      </c>
      <c r="R18" s="212"/>
      <c r="S18" s="366"/>
      <c r="T18" s="368"/>
      <c r="U18" s="366"/>
      <c r="V18" s="367"/>
      <c r="W18" s="223">
        <f t="shared" si="0"/>
        <v>0</v>
      </c>
      <c r="X18" s="213"/>
      <c r="Y18" s="369"/>
      <c r="Z18" s="369"/>
      <c r="AA18" s="369"/>
    </row>
    <row r="19" spans="1:27" ht="40" customHeight="1" x14ac:dyDescent="0.35">
      <c r="A19" s="689"/>
      <c r="C19" s="217">
        <v>25</v>
      </c>
      <c r="D19" s="204"/>
      <c r="E19" s="218">
        <f>CCTs!M14</f>
        <v>0</v>
      </c>
      <c r="F19" s="199"/>
      <c r="G19" s="238" t="s">
        <v>185</v>
      </c>
      <c r="H19" s="215"/>
      <c r="I19" s="366"/>
      <c r="J19" s="219">
        <f>0.035*I19</f>
        <v>0</v>
      </c>
      <c r="K19" s="367"/>
      <c r="L19" s="220">
        <f>ROUND((I19-J19)*K19,2)</f>
        <v>0</v>
      </c>
      <c r="M19" s="212"/>
      <c r="N19" s="366"/>
      <c r="O19" s="221">
        <v>2</v>
      </c>
      <c r="P19" s="222">
        <f>0.06*CCTs!Q14</f>
        <v>0</v>
      </c>
      <c r="Q19" s="220">
        <f>ROUND((N19*O19*S11)-P19,2)</f>
        <v>0</v>
      </c>
      <c r="R19" s="212"/>
      <c r="S19" s="366"/>
      <c r="T19" s="368"/>
      <c r="U19" s="366"/>
      <c r="V19" s="367"/>
      <c r="W19" s="223">
        <f t="shared" si="0"/>
        <v>0</v>
      </c>
      <c r="X19" s="213"/>
      <c r="Y19" s="369"/>
      <c r="Z19" s="369"/>
      <c r="AA19" s="369"/>
    </row>
    <row r="20" spans="1:27" ht="5.15" customHeight="1" x14ac:dyDescent="0.3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415"/>
    </row>
    <row r="21" spans="1:27" x14ac:dyDescent="0.35">
      <c r="C21" s="138"/>
      <c r="D21" s="207"/>
      <c r="E21" s="138"/>
      <c r="F21" s="138"/>
      <c r="G21" s="138"/>
      <c r="H21" s="207"/>
      <c r="I21" s="138"/>
      <c r="J21" s="138"/>
      <c r="K21" s="138"/>
      <c r="L21" s="138"/>
      <c r="M21" s="207"/>
      <c r="N21" s="138"/>
      <c r="O21" s="138"/>
      <c r="P21" s="138"/>
      <c r="Q21" s="138"/>
      <c r="R21" s="207"/>
      <c r="S21" s="138"/>
      <c r="T21" s="207"/>
      <c r="U21" s="138"/>
    </row>
    <row r="22" spans="1:27" ht="26.25" customHeight="1" x14ac:dyDescent="0.35">
      <c r="C22" s="138"/>
      <c r="D22" s="207"/>
      <c r="E22" s="138"/>
      <c r="F22" s="138"/>
      <c r="G22" s="138"/>
      <c r="H22" s="207"/>
      <c r="I22" s="138"/>
      <c r="J22" s="138"/>
      <c r="K22" s="138"/>
      <c r="L22" s="138"/>
      <c r="M22" s="207"/>
      <c r="N22" s="138"/>
      <c r="O22" s="138"/>
      <c r="P22" s="138"/>
      <c r="Q22" s="138"/>
      <c r="R22" s="207"/>
      <c r="S22" s="138"/>
      <c r="T22" s="207"/>
      <c r="U22" s="140"/>
      <c r="V22" s="140"/>
      <c r="W22" s="140"/>
      <c r="X22" s="213"/>
    </row>
    <row r="23" spans="1:27" x14ac:dyDescent="0.35">
      <c r="C23" s="138"/>
      <c r="D23" s="207"/>
      <c r="E23" s="138"/>
      <c r="F23" s="138"/>
      <c r="G23" s="138"/>
      <c r="H23" s="207"/>
      <c r="I23" s="138"/>
      <c r="J23" s="138"/>
      <c r="K23" s="138"/>
      <c r="L23" s="138"/>
      <c r="M23" s="207"/>
      <c r="N23" s="138"/>
      <c r="O23" s="138"/>
      <c r="P23" s="138"/>
      <c r="Q23" s="138"/>
      <c r="R23" s="207"/>
      <c r="S23" s="138"/>
      <c r="T23" s="207"/>
      <c r="U23" s="138"/>
    </row>
    <row r="24" spans="1:27" x14ac:dyDescent="0.35">
      <c r="C24" s="138"/>
      <c r="D24" s="207"/>
      <c r="E24" s="138"/>
      <c r="F24" s="138"/>
      <c r="G24" s="138"/>
      <c r="H24" s="207"/>
      <c r="I24" s="138"/>
      <c r="J24" s="138"/>
      <c r="K24" s="138"/>
      <c r="L24" s="138"/>
      <c r="M24" s="207"/>
      <c r="N24" s="138"/>
      <c r="O24" s="138"/>
      <c r="P24" s="138"/>
      <c r="Q24" s="138"/>
      <c r="R24" s="207"/>
      <c r="S24" s="138"/>
      <c r="T24" s="207"/>
      <c r="U24" s="138"/>
    </row>
    <row r="25" spans="1:27" x14ac:dyDescent="0.35">
      <c r="C25" s="138"/>
      <c r="D25" s="207"/>
      <c r="E25" s="138"/>
      <c r="F25" s="138"/>
      <c r="G25" s="138"/>
      <c r="H25" s="207"/>
      <c r="I25" s="138"/>
      <c r="J25" s="138"/>
      <c r="K25" s="138"/>
      <c r="L25" s="138"/>
      <c r="M25" s="207"/>
      <c r="N25" s="138"/>
      <c r="O25" s="138"/>
      <c r="P25" s="138"/>
      <c r="Q25" s="138"/>
      <c r="R25" s="207"/>
      <c r="S25" s="138"/>
      <c r="T25" s="207"/>
      <c r="U25" s="138"/>
    </row>
    <row r="26" spans="1:27" x14ac:dyDescent="0.35">
      <c r="C26" s="138"/>
      <c r="D26" s="207"/>
      <c r="E26" s="138"/>
      <c r="F26" s="138"/>
      <c r="G26" s="138"/>
      <c r="H26" s="207"/>
      <c r="I26" s="138"/>
      <c r="J26" s="138"/>
      <c r="K26" s="138"/>
      <c r="L26" s="138"/>
      <c r="M26" s="207"/>
      <c r="N26" s="138"/>
      <c r="O26" s="138"/>
      <c r="P26" s="138"/>
      <c r="Q26" s="138"/>
      <c r="R26" s="207"/>
      <c r="S26" s="138"/>
      <c r="T26" s="207"/>
      <c r="U26" s="138"/>
    </row>
    <row r="27" spans="1:27" x14ac:dyDescent="0.35">
      <c r="C27" s="138"/>
      <c r="D27" s="207"/>
      <c r="E27" s="138"/>
      <c r="F27" s="138"/>
      <c r="G27" s="138"/>
      <c r="H27" s="207"/>
      <c r="I27" s="138"/>
      <c r="J27" s="138"/>
      <c r="K27" s="138"/>
      <c r="L27" s="138"/>
      <c r="M27" s="207"/>
      <c r="N27" s="138"/>
      <c r="O27" s="138"/>
      <c r="P27" s="138"/>
      <c r="Q27" s="138"/>
      <c r="R27" s="207"/>
      <c r="S27" s="138"/>
      <c r="T27" s="207"/>
      <c r="U27" s="138"/>
    </row>
    <row r="28" spans="1:27" x14ac:dyDescent="0.35">
      <c r="C28" s="138"/>
      <c r="D28" s="207"/>
      <c r="E28" s="138"/>
      <c r="F28" s="138"/>
      <c r="G28" s="138"/>
      <c r="H28" s="207"/>
      <c r="I28" s="138"/>
      <c r="J28" s="138"/>
      <c r="K28" s="138"/>
      <c r="L28" s="138"/>
      <c r="M28" s="207"/>
      <c r="N28" s="138"/>
      <c r="O28" s="138"/>
      <c r="P28" s="138"/>
      <c r="Q28" s="138"/>
      <c r="R28" s="207"/>
      <c r="S28" s="138"/>
      <c r="T28" s="207"/>
      <c r="U28" s="138"/>
    </row>
    <row r="29" spans="1:27" x14ac:dyDescent="0.35">
      <c r="C29" s="138"/>
      <c r="D29" s="207"/>
      <c r="E29" s="138"/>
      <c r="F29" s="138"/>
      <c r="G29" s="138"/>
      <c r="H29" s="207"/>
      <c r="I29" s="138"/>
      <c r="J29" s="138"/>
      <c r="K29" s="138"/>
      <c r="L29" s="138"/>
      <c r="M29" s="207"/>
      <c r="N29" s="138"/>
      <c r="O29" s="138"/>
      <c r="P29" s="138"/>
      <c r="Q29" s="138"/>
      <c r="R29" s="207"/>
      <c r="S29" s="138"/>
      <c r="T29" s="207"/>
      <c r="U29" s="138"/>
    </row>
    <row r="30" spans="1:27" x14ac:dyDescent="0.35">
      <c r="C30" s="138"/>
      <c r="D30" s="207"/>
      <c r="E30" s="138"/>
      <c r="F30" s="138"/>
      <c r="G30" s="138"/>
      <c r="H30" s="207"/>
      <c r="I30" s="138"/>
      <c r="J30" s="138"/>
      <c r="K30" s="138"/>
      <c r="L30" s="138"/>
      <c r="M30" s="207"/>
      <c r="N30" s="138"/>
      <c r="O30" s="138"/>
      <c r="P30" s="138"/>
      <c r="Q30" s="138"/>
      <c r="R30" s="207"/>
      <c r="S30" s="138"/>
      <c r="T30" s="207"/>
      <c r="U30" s="138"/>
    </row>
    <row r="31" spans="1:27" x14ac:dyDescent="0.35">
      <c r="C31" s="138"/>
      <c r="D31" s="207"/>
      <c r="E31" s="138"/>
      <c r="F31" s="138"/>
      <c r="G31" s="138"/>
      <c r="H31" s="207"/>
      <c r="I31" s="138"/>
      <c r="J31" s="138"/>
      <c r="K31" s="138"/>
      <c r="L31" s="138"/>
      <c r="M31" s="207"/>
      <c r="N31" s="138"/>
      <c r="O31" s="138"/>
      <c r="P31" s="138"/>
      <c r="Q31" s="138"/>
      <c r="R31" s="207"/>
      <c r="S31" s="138"/>
      <c r="T31" s="207"/>
      <c r="U31" s="138"/>
    </row>
    <row r="32" spans="1:27" x14ac:dyDescent="0.35">
      <c r="C32" s="138"/>
      <c r="D32" s="207"/>
      <c r="E32" s="138"/>
      <c r="F32" s="138"/>
      <c r="G32" s="138"/>
      <c r="H32" s="207"/>
      <c r="I32" s="138"/>
      <c r="J32" s="138"/>
      <c r="K32" s="138"/>
      <c r="L32" s="138"/>
      <c r="M32" s="207"/>
      <c r="N32" s="138"/>
      <c r="O32" s="138"/>
      <c r="P32" s="138"/>
      <c r="Q32" s="138"/>
      <c r="R32" s="207"/>
      <c r="S32" s="138"/>
      <c r="T32" s="207"/>
      <c r="U32" s="138"/>
    </row>
    <row r="33" spans="3:21" x14ac:dyDescent="0.35">
      <c r="C33" s="138"/>
      <c r="D33" s="207"/>
      <c r="E33" s="138"/>
      <c r="F33" s="138"/>
      <c r="G33" s="138"/>
      <c r="H33" s="207"/>
      <c r="I33" s="138"/>
      <c r="J33" s="138"/>
      <c r="K33" s="138"/>
      <c r="L33" s="138"/>
      <c r="M33" s="207"/>
      <c r="N33" s="138"/>
      <c r="O33" s="138"/>
      <c r="P33" s="138"/>
      <c r="Q33" s="138"/>
      <c r="R33" s="207"/>
      <c r="S33" s="138"/>
      <c r="T33" s="207"/>
      <c r="U33" s="138"/>
    </row>
    <row r="34" spans="3:21" x14ac:dyDescent="0.35">
      <c r="C34" s="138"/>
      <c r="D34" s="207"/>
      <c r="E34" s="138"/>
      <c r="F34" s="138"/>
      <c r="G34" s="138"/>
      <c r="H34" s="207"/>
      <c r="I34" s="138"/>
      <c r="J34" s="138"/>
      <c r="K34" s="138"/>
      <c r="L34" s="138"/>
      <c r="M34" s="207"/>
      <c r="N34" s="138"/>
      <c r="O34" s="138"/>
      <c r="P34" s="138"/>
      <c r="Q34" s="138"/>
      <c r="R34" s="207"/>
      <c r="S34" s="138"/>
      <c r="T34" s="207"/>
      <c r="U34" s="138"/>
    </row>
    <row r="35" spans="3:21" x14ac:dyDescent="0.35">
      <c r="C35" s="138"/>
      <c r="D35" s="207"/>
      <c r="E35" s="138"/>
      <c r="F35" s="138"/>
      <c r="G35" s="138"/>
      <c r="H35" s="207"/>
      <c r="I35" s="138"/>
      <c r="J35" s="138"/>
      <c r="K35" s="138"/>
      <c r="L35" s="138"/>
      <c r="M35" s="207"/>
      <c r="N35" s="138"/>
      <c r="O35" s="138"/>
      <c r="P35" s="138"/>
      <c r="Q35" s="138"/>
      <c r="R35" s="207"/>
      <c r="S35" s="138"/>
      <c r="T35" s="207"/>
      <c r="U35" s="138"/>
    </row>
    <row r="36" spans="3:21" x14ac:dyDescent="0.35">
      <c r="C36" s="138"/>
      <c r="D36" s="207"/>
      <c r="E36" s="138"/>
      <c r="F36" s="138"/>
      <c r="G36" s="138"/>
      <c r="H36" s="207"/>
      <c r="I36" s="138"/>
      <c r="J36" s="138"/>
      <c r="K36" s="138"/>
      <c r="L36" s="138"/>
      <c r="M36" s="207"/>
      <c r="N36" s="138"/>
      <c r="O36" s="138"/>
      <c r="P36" s="138"/>
      <c r="Q36" s="138"/>
      <c r="R36" s="207"/>
      <c r="S36" s="138"/>
      <c r="T36" s="207"/>
      <c r="U36" s="138"/>
    </row>
    <row r="37" spans="3:21" x14ac:dyDescent="0.35">
      <c r="C37" s="138"/>
      <c r="D37" s="207"/>
      <c r="E37" s="138"/>
      <c r="F37" s="138"/>
      <c r="G37" s="138"/>
      <c r="H37" s="207"/>
      <c r="I37" s="138"/>
      <c r="J37" s="138"/>
      <c r="K37" s="138"/>
      <c r="L37" s="138"/>
      <c r="M37" s="207"/>
      <c r="N37" s="138"/>
      <c r="O37" s="138"/>
      <c r="P37" s="138"/>
      <c r="Q37" s="138"/>
      <c r="R37" s="207"/>
      <c r="S37" s="138"/>
      <c r="T37" s="207"/>
      <c r="U37" s="138"/>
    </row>
    <row r="38" spans="3:21" x14ac:dyDescent="0.35">
      <c r="C38" s="138"/>
      <c r="D38" s="207"/>
      <c r="E38" s="138"/>
      <c r="F38" s="138"/>
      <c r="G38" s="138"/>
      <c r="H38" s="207"/>
      <c r="I38" s="138"/>
      <c r="J38" s="138"/>
      <c r="K38" s="138"/>
      <c r="L38" s="138"/>
      <c r="M38" s="207"/>
      <c r="N38" s="138"/>
      <c r="O38" s="138"/>
      <c r="P38" s="138"/>
      <c r="Q38" s="138"/>
      <c r="R38" s="207"/>
      <c r="S38" s="138"/>
      <c r="T38" s="207"/>
      <c r="U38" s="138"/>
    </row>
    <row r="39" spans="3:21" x14ac:dyDescent="0.35">
      <c r="C39" s="138"/>
      <c r="D39" s="207"/>
      <c r="E39" s="138"/>
      <c r="F39" s="138"/>
      <c r="G39" s="138"/>
      <c r="H39" s="207"/>
      <c r="I39" s="138"/>
      <c r="J39" s="138"/>
      <c r="K39" s="138"/>
      <c r="L39" s="138"/>
      <c r="M39" s="207"/>
      <c r="N39" s="138"/>
      <c r="O39" s="138"/>
      <c r="P39" s="138"/>
      <c r="Q39" s="138"/>
      <c r="R39" s="207"/>
      <c r="S39" s="138"/>
      <c r="T39" s="207"/>
      <c r="U39" s="138"/>
    </row>
    <row r="40" spans="3:21" x14ac:dyDescent="0.35">
      <c r="C40" s="138"/>
      <c r="D40" s="207"/>
      <c r="E40" s="138"/>
      <c r="F40" s="138"/>
      <c r="G40" s="138"/>
      <c r="H40" s="207"/>
      <c r="I40" s="138"/>
      <c r="J40" s="138"/>
      <c r="K40" s="138"/>
      <c r="L40" s="138"/>
      <c r="M40" s="207"/>
      <c r="N40" s="138"/>
      <c r="O40" s="138"/>
      <c r="P40" s="138"/>
      <c r="Q40" s="138"/>
      <c r="R40" s="207"/>
      <c r="S40" s="138"/>
      <c r="T40" s="207"/>
      <c r="U40" s="138"/>
    </row>
    <row r="41" spans="3:21" x14ac:dyDescent="0.35">
      <c r="C41" s="138"/>
      <c r="D41" s="207"/>
      <c r="E41" s="138"/>
      <c r="F41" s="138"/>
      <c r="G41" s="138"/>
      <c r="H41" s="207"/>
      <c r="I41" s="138"/>
      <c r="J41" s="138"/>
      <c r="K41" s="138"/>
      <c r="L41" s="138"/>
      <c r="M41" s="207"/>
      <c r="N41" s="138"/>
      <c r="O41" s="138"/>
      <c r="P41" s="138"/>
      <c r="Q41" s="138"/>
      <c r="R41" s="207"/>
      <c r="S41" s="138"/>
      <c r="T41" s="207"/>
      <c r="U41" s="138"/>
    </row>
    <row r="42" spans="3:21" x14ac:dyDescent="0.35">
      <c r="C42" s="138"/>
      <c r="D42" s="207"/>
      <c r="E42" s="138"/>
      <c r="F42" s="138"/>
      <c r="G42" s="138"/>
      <c r="H42" s="207"/>
      <c r="I42" s="138"/>
      <c r="J42" s="138"/>
      <c r="K42" s="138"/>
      <c r="L42" s="138"/>
      <c r="M42" s="207"/>
      <c r="N42" s="138"/>
      <c r="O42" s="138"/>
      <c r="P42" s="138"/>
      <c r="Q42" s="138"/>
      <c r="R42" s="207"/>
      <c r="S42" s="138"/>
      <c r="T42" s="207"/>
      <c r="U42" s="138"/>
    </row>
    <row r="43" spans="3:21" x14ac:dyDescent="0.35">
      <c r="C43" s="138"/>
      <c r="D43" s="207"/>
      <c r="E43" s="138"/>
      <c r="F43" s="138"/>
      <c r="G43" s="138"/>
      <c r="H43" s="207"/>
      <c r="I43" s="138"/>
      <c r="J43" s="138"/>
      <c r="K43" s="138"/>
      <c r="L43" s="138"/>
      <c r="M43" s="207"/>
      <c r="N43" s="138"/>
      <c r="O43" s="138"/>
      <c r="P43" s="138"/>
      <c r="Q43" s="138"/>
      <c r="R43" s="207"/>
      <c r="S43" s="138"/>
      <c r="T43" s="207"/>
      <c r="U43" s="138"/>
    </row>
    <row r="44" spans="3:21" x14ac:dyDescent="0.35">
      <c r="C44" s="138"/>
      <c r="D44" s="207"/>
      <c r="E44" s="138"/>
      <c r="F44" s="138"/>
      <c r="G44" s="138"/>
      <c r="H44" s="207"/>
      <c r="I44" s="138"/>
      <c r="J44" s="138"/>
      <c r="K44" s="138"/>
      <c r="L44" s="138"/>
      <c r="M44" s="207"/>
      <c r="N44" s="138"/>
      <c r="O44" s="138"/>
      <c r="P44" s="138"/>
      <c r="Q44" s="138"/>
      <c r="R44" s="207"/>
      <c r="S44" s="138"/>
      <c r="T44" s="207"/>
      <c r="U44" s="138"/>
    </row>
    <row r="45" spans="3:21" x14ac:dyDescent="0.35">
      <c r="C45" s="138"/>
      <c r="D45" s="207"/>
      <c r="E45" s="138"/>
      <c r="F45" s="138"/>
      <c r="G45" s="138"/>
      <c r="H45" s="207"/>
      <c r="I45" s="138"/>
      <c r="J45" s="138"/>
      <c r="K45" s="138"/>
      <c r="L45" s="138"/>
      <c r="M45" s="207"/>
      <c r="N45" s="138"/>
      <c r="O45" s="138"/>
      <c r="P45" s="138"/>
      <c r="Q45" s="138"/>
      <c r="R45" s="207"/>
      <c r="S45" s="138"/>
      <c r="T45" s="207"/>
      <c r="U45" s="138"/>
    </row>
    <row r="46" spans="3:21" x14ac:dyDescent="0.35">
      <c r="C46" s="138"/>
      <c r="D46" s="207"/>
      <c r="E46" s="138"/>
      <c r="F46" s="138"/>
      <c r="G46" s="138"/>
      <c r="H46" s="207"/>
      <c r="I46" s="138"/>
      <c r="J46" s="138"/>
      <c r="K46" s="138"/>
      <c r="L46" s="138"/>
      <c r="M46" s="207"/>
      <c r="N46" s="138"/>
      <c r="O46" s="138"/>
      <c r="P46" s="138"/>
      <c r="Q46" s="138"/>
      <c r="R46" s="207"/>
      <c r="S46" s="138"/>
      <c r="T46" s="207"/>
      <c r="U46" s="138"/>
    </row>
    <row r="47" spans="3:21" x14ac:dyDescent="0.35">
      <c r="C47" s="138"/>
      <c r="D47" s="207"/>
      <c r="E47" s="138"/>
      <c r="F47" s="138"/>
      <c r="G47" s="138"/>
      <c r="H47" s="207"/>
      <c r="I47" s="138"/>
      <c r="J47" s="138"/>
      <c r="K47" s="138"/>
      <c r="L47" s="138"/>
      <c r="M47" s="207"/>
      <c r="N47" s="138"/>
      <c r="O47" s="138"/>
      <c r="P47" s="138"/>
      <c r="Q47" s="138"/>
      <c r="R47" s="207"/>
      <c r="S47" s="138"/>
      <c r="T47" s="207"/>
      <c r="U47" s="138"/>
    </row>
    <row r="48" spans="3:21" x14ac:dyDescent="0.35">
      <c r="C48" s="138"/>
      <c r="D48" s="207"/>
      <c r="E48" s="138"/>
      <c r="F48" s="138"/>
      <c r="G48" s="138"/>
      <c r="H48" s="207"/>
      <c r="I48" s="138"/>
      <c r="J48" s="138"/>
      <c r="K48" s="138"/>
      <c r="L48" s="138"/>
      <c r="M48" s="207"/>
      <c r="N48" s="138"/>
      <c r="O48" s="138"/>
      <c r="P48" s="138"/>
      <c r="Q48" s="138"/>
      <c r="R48" s="207"/>
      <c r="S48" s="138"/>
      <c r="T48" s="207"/>
      <c r="U48" s="138"/>
    </row>
    <row r="49" spans="3:21" x14ac:dyDescent="0.35">
      <c r="C49" s="138"/>
      <c r="D49" s="207"/>
      <c r="E49" s="138"/>
      <c r="F49" s="138"/>
      <c r="G49" s="138"/>
      <c r="H49" s="207"/>
      <c r="I49" s="138"/>
      <c r="J49" s="138"/>
      <c r="K49" s="138"/>
      <c r="L49" s="138"/>
      <c r="M49" s="207"/>
      <c r="N49" s="138"/>
      <c r="O49" s="138"/>
      <c r="P49" s="138"/>
      <c r="Q49" s="138"/>
      <c r="R49" s="207"/>
      <c r="S49" s="138"/>
      <c r="T49" s="207"/>
      <c r="U49" s="138"/>
    </row>
    <row r="50" spans="3:21" x14ac:dyDescent="0.35">
      <c r="C50" s="138"/>
      <c r="D50" s="207"/>
      <c r="E50" s="138"/>
      <c r="F50" s="138"/>
      <c r="G50" s="138"/>
      <c r="H50" s="207"/>
      <c r="I50" s="138"/>
      <c r="J50" s="138"/>
      <c r="K50" s="138"/>
      <c r="L50" s="138"/>
      <c r="M50" s="207"/>
      <c r="N50" s="138"/>
      <c r="O50" s="138"/>
      <c r="P50" s="138"/>
      <c r="Q50" s="138"/>
      <c r="R50" s="207"/>
      <c r="S50" s="138"/>
      <c r="T50" s="207"/>
      <c r="U50" s="138"/>
    </row>
    <row r="51" spans="3:21" x14ac:dyDescent="0.35">
      <c r="C51" s="138"/>
      <c r="D51" s="207"/>
      <c r="E51" s="138"/>
      <c r="F51" s="138"/>
      <c r="G51" s="138"/>
      <c r="H51" s="207"/>
      <c r="I51" s="138"/>
      <c r="J51" s="138"/>
      <c r="K51" s="138"/>
      <c r="L51" s="138"/>
      <c r="M51" s="207"/>
      <c r="N51" s="138"/>
      <c r="O51" s="138"/>
      <c r="P51" s="138"/>
      <c r="Q51" s="138"/>
      <c r="R51" s="207"/>
      <c r="S51" s="138"/>
      <c r="T51" s="207"/>
      <c r="U51" s="138"/>
    </row>
    <row r="52" spans="3:21" x14ac:dyDescent="0.35">
      <c r="C52" s="138"/>
      <c r="D52" s="207"/>
      <c r="E52" s="138"/>
      <c r="F52" s="138"/>
      <c r="G52" s="138"/>
      <c r="H52" s="207"/>
      <c r="I52" s="138"/>
      <c r="J52" s="138"/>
      <c r="K52" s="138"/>
      <c r="L52" s="138"/>
      <c r="M52" s="207"/>
      <c r="N52" s="138"/>
      <c r="O52" s="138"/>
      <c r="P52" s="138"/>
      <c r="Q52" s="138"/>
      <c r="R52" s="207"/>
      <c r="S52" s="138"/>
      <c r="T52" s="207"/>
      <c r="U52" s="138"/>
    </row>
    <row r="53" spans="3:21" x14ac:dyDescent="0.35">
      <c r="C53" s="138"/>
      <c r="D53" s="207"/>
      <c r="E53" s="138"/>
      <c r="F53" s="138"/>
      <c r="G53" s="138"/>
      <c r="H53" s="207"/>
      <c r="I53" s="138"/>
      <c r="J53" s="138"/>
      <c r="K53" s="138"/>
      <c r="L53" s="138"/>
      <c r="M53" s="207"/>
      <c r="N53" s="138"/>
      <c r="O53" s="138"/>
      <c r="P53" s="138"/>
      <c r="Q53" s="138"/>
      <c r="R53" s="207"/>
      <c r="S53" s="138"/>
      <c r="T53" s="207"/>
      <c r="U53" s="138"/>
    </row>
    <row r="54" spans="3:21" x14ac:dyDescent="0.35">
      <c r="C54" s="138"/>
      <c r="D54" s="207"/>
      <c r="E54" s="138"/>
      <c r="F54" s="138"/>
      <c r="G54" s="138"/>
      <c r="H54" s="207"/>
      <c r="I54" s="138"/>
      <c r="J54" s="138"/>
      <c r="K54" s="138"/>
      <c r="L54" s="138"/>
      <c r="M54" s="207"/>
      <c r="N54" s="138"/>
      <c r="O54" s="138"/>
      <c r="P54" s="138"/>
      <c r="Q54" s="138"/>
      <c r="R54" s="207"/>
      <c r="S54" s="138"/>
      <c r="T54" s="207"/>
      <c r="U54" s="138"/>
    </row>
    <row r="55" spans="3:21" x14ac:dyDescent="0.35">
      <c r="C55" s="138"/>
      <c r="D55" s="207"/>
      <c r="E55" s="138"/>
      <c r="F55" s="138"/>
      <c r="G55" s="138"/>
      <c r="H55" s="207"/>
      <c r="I55" s="138"/>
      <c r="J55" s="138"/>
      <c r="K55" s="138"/>
      <c r="L55" s="138"/>
      <c r="M55" s="207"/>
      <c r="N55" s="138"/>
      <c r="O55" s="138"/>
      <c r="P55" s="138"/>
      <c r="Q55" s="138"/>
      <c r="R55" s="207"/>
      <c r="S55" s="138"/>
      <c r="T55" s="207"/>
      <c r="U55" s="138"/>
    </row>
    <row r="56" spans="3:21" x14ac:dyDescent="0.35">
      <c r="C56" s="138"/>
      <c r="D56" s="207"/>
      <c r="E56" s="138"/>
      <c r="F56" s="138"/>
      <c r="G56" s="138"/>
      <c r="H56" s="207"/>
      <c r="I56" s="138"/>
      <c r="J56" s="138"/>
      <c r="K56" s="138"/>
      <c r="L56" s="138"/>
      <c r="M56" s="207"/>
      <c r="N56" s="138"/>
      <c r="O56" s="138"/>
      <c r="P56" s="138"/>
      <c r="Q56" s="138"/>
      <c r="R56" s="207"/>
      <c r="S56" s="138"/>
      <c r="T56" s="207"/>
      <c r="U56" s="138"/>
    </row>
    <row r="57" spans="3:21" x14ac:dyDescent="0.35">
      <c r="C57" s="138"/>
      <c r="D57" s="207"/>
      <c r="E57" s="138"/>
      <c r="F57" s="138"/>
      <c r="G57" s="138"/>
      <c r="H57" s="207"/>
      <c r="I57" s="138"/>
      <c r="J57" s="138"/>
      <c r="K57" s="138"/>
      <c r="L57" s="138"/>
      <c r="M57" s="207"/>
      <c r="N57" s="138"/>
      <c r="O57" s="138"/>
      <c r="P57" s="138"/>
      <c r="Q57" s="138"/>
      <c r="R57" s="207"/>
      <c r="S57" s="138"/>
      <c r="T57" s="207"/>
      <c r="U57" s="138"/>
    </row>
    <row r="58" spans="3:21" x14ac:dyDescent="0.35">
      <c r="C58" s="138"/>
      <c r="D58" s="207"/>
      <c r="E58" s="138"/>
      <c r="F58" s="138"/>
      <c r="G58" s="138"/>
      <c r="H58" s="207"/>
      <c r="I58" s="138"/>
      <c r="J58" s="138"/>
      <c r="K58" s="138"/>
      <c r="L58" s="138"/>
      <c r="M58" s="207"/>
      <c r="N58" s="138"/>
      <c r="O58" s="138"/>
      <c r="P58" s="138"/>
      <c r="Q58" s="138"/>
      <c r="R58" s="207"/>
      <c r="S58" s="138"/>
      <c r="T58" s="207"/>
      <c r="U58" s="138"/>
    </row>
    <row r="59" spans="3:21" x14ac:dyDescent="0.35">
      <c r="C59" s="138"/>
      <c r="D59" s="207"/>
      <c r="E59" s="138"/>
      <c r="F59" s="138"/>
      <c r="G59" s="138"/>
      <c r="H59" s="207"/>
      <c r="I59" s="138"/>
      <c r="J59" s="138"/>
      <c r="K59" s="138"/>
      <c r="L59" s="138"/>
      <c r="M59" s="207"/>
      <c r="N59" s="138"/>
      <c r="O59" s="138"/>
      <c r="P59" s="138"/>
      <c r="Q59" s="138"/>
      <c r="R59" s="207"/>
      <c r="S59" s="138"/>
      <c r="T59" s="207"/>
      <c r="U59" s="138"/>
    </row>
    <row r="60" spans="3:21" x14ac:dyDescent="0.35">
      <c r="C60" s="138"/>
      <c r="D60" s="207"/>
      <c r="E60" s="138"/>
      <c r="F60" s="138"/>
      <c r="G60" s="138"/>
      <c r="H60" s="207"/>
      <c r="I60" s="138"/>
      <c r="J60" s="138"/>
      <c r="K60" s="138"/>
      <c r="L60" s="138"/>
      <c r="M60" s="207"/>
      <c r="N60" s="138"/>
      <c r="O60" s="138"/>
      <c r="P60" s="138"/>
      <c r="Q60" s="138"/>
      <c r="R60" s="207"/>
      <c r="S60" s="138"/>
      <c r="T60" s="207"/>
      <c r="U60" s="138"/>
    </row>
    <row r="61" spans="3:21" x14ac:dyDescent="0.35">
      <c r="C61" s="138"/>
      <c r="D61" s="207"/>
      <c r="E61" s="138"/>
      <c r="F61" s="138"/>
      <c r="G61" s="138"/>
      <c r="H61" s="207"/>
      <c r="I61" s="138"/>
      <c r="J61" s="138"/>
      <c r="K61" s="138"/>
      <c r="L61" s="138"/>
      <c r="M61" s="207"/>
      <c r="N61" s="138"/>
      <c r="O61" s="138"/>
      <c r="P61" s="138"/>
      <c r="Q61" s="138"/>
      <c r="R61" s="207"/>
      <c r="S61" s="138"/>
      <c r="T61" s="207"/>
      <c r="U61" s="138"/>
    </row>
    <row r="62" spans="3:21" x14ac:dyDescent="0.35">
      <c r="C62" s="138"/>
      <c r="D62" s="207"/>
      <c r="E62" s="138"/>
      <c r="F62" s="138"/>
      <c r="G62" s="138"/>
      <c r="H62" s="207"/>
      <c r="I62" s="138"/>
      <c r="J62" s="138"/>
      <c r="K62" s="138"/>
      <c r="L62" s="138"/>
      <c r="M62" s="207"/>
      <c r="N62" s="138"/>
      <c r="O62" s="138"/>
      <c r="P62" s="138"/>
      <c r="Q62" s="138"/>
      <c r="R62" s="207"/>
      <c r="S62" s="138"/>
      <c r="T62" s="207"/>
      <c r="U62" s="138"/>
    </row>
    <row r="63" spans="3:21" x14ac:dyDescent="0.35">
      <c r="C63" s="138"/>
      <c r="D63" s="207"/>
      <c r="E63" s="138"/>
      <c r="F63" s="138"/>
      <c r="G63" s="138"/>
      <c r="H63" s="207"/>
      <c r="I63" s="138"/>
      <c r="J63" s="138"/>
      <c r="K63" s="138"/>
      <c r="L63" s="138"/>
      <c r="M63" s="207"/>
      <c r="N63" s="138"/>
      <c r="O63" s="138"/>
      <c r="P63" s="138"/>
      <c r="Q63" s="138"/>
      <c r="R63" s="207"/>
      <c r="S63" s="138"/>
      <c r="T63" s="207"/>
      <c r="U63" s="138"/>
    </row>
    <row r="64" spans="3:21" x14ac:dyDescent="0.35">
      <c r="C64" s="138"/>
      <c r="D64" s="207"/>
      <c r="E64" s="138"/>
      <c r="F64" s="138"/>
      <c r="G64" s="138"/>
      <c r="H64" s="207"/>
      <c r="I64" s="138"/>
      <c r="J64" s="138"/>
      <c r="K64" s="138"/>
      <c r="L64" s="138"/>
      <c r="M64" s="207"/>
      <c r="N64" s="138"/>
      <c r="O64" s="138"/>
      <c r="P64" s="138"/>
      <c r="Q64" s="138"/>
      <c r="R64" s="207"/>
      <c r="S64" s="138"/>
      <c r="T64" s="207"/>
      <c r="U64" s="138"/>
    </row>
    <row r="65" spans="3:21" x14ac:dyDescent="0.35">
      <c r="C65" s="138"/>
      <c r="D65" s="207"/>
      <c r="E65" s="138"/>
      <c r="F65" s="138"/>
      <c r="G65" s="138"/>
      <c r="H65" s="207"/>
      <c r="I65" s="138"/>
      <c r="J65" s="138"/>
      <c r="K65" s="138"/>
      <c r="L65" s="138"/>
      <c r="M65" s="207"/>
      <c r="N65" s="138"/>
      <c r="O65" s="138"/>
      <c r="P65" s="138"/>
      <c r="Q65" s="138"/>
      <c r="R65" s="207"/>
      <c r="S65" s="138"/>
      <c r="T65" s="207"/>
      <c r="U65" s="138"/>
    </row>
    <row r="66" spans="3:21" x14ac:dyDescent="0.35">
      <c r="C66" s="138"/>
      <c r="D66" s="207"/>
      <c r="E66" s="138"/>
      <c r="F66" s="138"/>
      <c r="G66" s="138"/>
      <c r="H66" s="207"/>
      <c r="I66" s="138"/>
      <c r="J66" s="138"/>
      <c r="K66" s="138"/>
      <c r="L66" s="138"/>
      <c r="M66" s="207"/>
      <c r="N66" s="138"/>
      <c r="O66" s="138"/>
      <c r="P66" s="138"/>
      <c r="Q66" s="138"/>
      <c r="R66" s="207"/>
      <c r="S66" s="138"/>
      <c r="T66" s="207"/>
      <c r="U66" s="138"/>
    </row>
    <row r="67" spans="3:21" x14ac:dyDescent="0.35">
      <c r="C67" s="138"/>
      <c r="D67" s="207"/>
      <c r="E67" s="138"/>
      <c r="F67" s="138"/>
      <c r="G67" s="138"/>
      <c r="H67" s="207"/>
      <c r="I67" s="138"/>
      <c r="J67" s="138"/>
      <c r="K67" s="138"/>
      <c r="L67" s="138"/>
      <c r="M67" s="207"/>
      <c r="N67" s="138"/>
      <c r="O67" s="138"/>
      <c r="P67" s="138"/>
      <c r="Q67" s="138"/>
      <c r="R67" s="207"/>
      <c r="S67" s="138"/>
      <c r="T67" s="207"/>
      <c r="U67" s="138"/>
    </row>
    <row r="68" spans="3:21" x14ac:dyDescent="0.35">
      <c r="C68" s="138"/>
      <c r="D68" s="207"/>
      <c r="E68" s="138"/>
      <c r="F68" s="138"/>
      <c r="G68" s="138"/>
      <c r="H68" s="207"/>
      <c r="I68" s="138"/>
      <c r="J68" s="138"/>
      <c r="K68" s="138"/>
      <c r="L68" s="138"/>
      <c r="M68" s="207"/>
      <c r="N68" s="138"/>
      <c r="O68" s="138"/>
      <c r="P68" s="138"/>
      <c r="Q68" s="138"/>
      <c r="R68" s="207"/>
      <c r="S68" s="138"/>
      <c r="T68" s="207"/>
      <c r="U68" s="138"/>
    </row>
    <row r="69" spans="3:21" x14ac:dyDescent="0.35">
      <c r="C69" s="138"/>
      <c r="D69" s="207"/>
      <c r="E69" s="138"/>
      <c r="F69" s="138"/>
      <c r="G69" s="138"/>
      <c r="H69" s="207"/>
      <c r="I69" s="138"/>
      <c r="J69" s="138"/>
      <c r="K69" s="138"/>
      <c r="L69" s="138"/>
      <c r="M69" s="207"/>
      <c r="N69" s="138"/>
      <c r="O69" s="138"/>
      <c r="P69" s="138"/>
      <c r="Q69" s="138"/>
      <c r="R69" s="207"/>
      <c r="S69" s="138"/>
      <c r="T69" s="207"/>
      <c r="U69" s="138"/>
    </row>
    <row r="70" spans="3:21" x14ac:dyDescent="0.35">
      <c r="C70" s="138"/>
      <c r="D70" s="207"/>
      <c r="E70" s="138"/>
      <c r="F70" s="138"/>
      <c r="G70" s="138"/>
      <c r="H70" s="207"/>
      <c r="I70" s="138"/>
      <c r="J70" s="138"/>
      <c r="K70" s="138"/>
      <c r="L70" s="138"/>
      <c r="M70" s="207"/>
      <c r="N70" s="138"/>
      <c r="O70" s="138"/>
      <c r="P70" s="138"/>
      <c r="Q70" s="138"/>
      <c r="R70" s="207"/>
      <c r="S70" s="138"/>
      <c r="T70" s="207"/>
      <c r="U70" s="138"/>
    </row>
    <row r="71" spans="3:21" x14ac:dyDescent="0.35">
      <c r="C71" s="138"/>
      <c r="D71" s="207"/>
      <c r="E71" s="138"/>
      <c r="F71" s="138"/>
      <c r="G71" s="138"/>
      <c r="H71" s="207"/>
      <c r="I71" s="138"/>
      <c r="J71" s="138"/>
      <c r="K71" s="138"/>
      <c r="L71" s="138"/>
      <c r="M71" s="207"/>
      <c r="N71" s="138"/>
      <c r="O71" s="138"/>
      <c r="P71" s="138"/>
      <c r="Q71" s="138"/>
      <c r="R71" s="207"/>
      <c r="S71" s="138"/>
      <c r="T71" s="207"/>
      <c r="U71" s="138"/>
    </row>
    <row r="72" spans="3:21" x14ac:dyDescent="0.35">
      <c r="C72" s="138"/>
      <c r="D72" s="207"/>
      <c r="E72" s="138"/>
      <c r="F72" s="138"/>
      <c r="G72" s="138"/>
      <c r="H72" s="207"/>
      <c r="I72" s="138"/>
      <c r="J72" s="138"/>
      <c r="K72" s="138"/>
      <c r="L72" s="138"/>
      <c r="M72" s="207"/>
      <c r="N72" s="138"/>
      <c r="O72" s="138"/>
      <c r="P72" s="138"/>
      <c r="Q72" s="138"/>
      <c r="R72" s="207"/>
      <c r="S72" s="138"/>
      <c r="T72" s="207"/>
      <c r="U72" s="138"/>
    </row>
    <row r="73" spans="3:21" x14ac:dyDescent="0.35">
      <c r="C73" s="138"/>
      <c r="D73" s="207"/>
      <c r="E73" s="138"/>
      <c r="F73" s="138"/>
      <c r="G73" s="138"/>
      <c r="H73" s="207"/>
      <c r="I73" s="138"/>
      <c r="J73" s="138"/>
      <c r="K73" s="138"/>
      <c r="L73" s="138"/>
      <c r="M73" s="207"/>
      <c r="N73" s="138"/>
      <c r="O73" s="138"/>
      <c r="P73" s="138"/>
      <c r="Q73" s="138"/>
      <c r="R73" s="207"/>
      <c r="S73" s="138"/>
      <c r="T73" s="207"/>
      <c r="U73" s="138"/>
    </row>
    <row r="74" spans="3:21" x14ac:dyDescent="0.35">
      <c r="C74" s="138"/>
      <c r="D74" s="207"/>
      <c r="E74" s="138"/>
      <c r="F74" s="138"/>
      <c r="G74" s="138"/>
      <c r="H74" s="207"/>
      <c r="I74" s="138"/>
      <c r="J74" s="138"/>
      <c r="K74" s="138"/>
      <c r="L74" s="138"/>
      <c r="M74" s="207"/>
      <c r="N74" s="138"/>
      <c r="O74" s="138"/>
      <c r="P74" s="138"/>
      <c r="Q74" s="138"/>
      <c r="R74" s="207"/>
      <c r="S74" s="138"/>
      <c r="T74" s="207"/>
      <c r="U74" s="138"/>
    </row>
    <row r="75" spans="3:21" x14ac:dyDescent="0.35">
      <c r="C75" s="138"/>
      <c r="D75" s="207"/>
      <c r="E75" s="138"/>
      <c r="F75" s="138"/>
      <c r="G75" s="138"/>
      <c r="H75" s="207"/>
      <c r="I75" s="138"/>
      <c r="J75" s="138"/>
      <c r="K75" s="138"/>
      <c r="L75" s="138"/>
      <c r="M75" s="207"/>
      <c r="N75" s="138"/>
      <c r="O75" s="138"/>
      <c r="P75" s="138"/>
      <c r="Q75" s="138"/>
      <c r="R75" s="207"/>
      <c r="S75" s="138"/>
      <c r="T75" s="207"/>
      <c r="U75" s="138"/>
    </row>
    <row r="76" spans="3:21" x14ac:dyDescent="0.35">
      <c r="C76" s="138"/>
      <c r="D76" s="207"/>
      <c r="E76" s="138"/>
      <c r="F76" s="138"/>
      <c r="G76" s="138"/>
      <c r="H76" s="207"/>
      <c r="I76" s="138"/>
      <c r="J76" s="138"/>
      <c r="K76" s="138"/>
      <c r="L76" s="138"/>
      <c r="M76" s="207"/>
      <c r="N76" s="138"/>
      <c r="O76" s="138"/>
      <c r="P76" s="138"/>
      <c r="Q76" s="138"/>
      <c r="R76" s="207"/>
      <c r="S76" s="138"/>
      <c r="T76" s="207"/>
      <c r="U76" s="138"/>
    </row>
    <row r="77" spans="3:21" x14ac:dyDescent="0.35">
      <c r="C77" s="138"/>
      <c r="D77" s="207"/>
      <c r="E77" s="138"/>
      <c r="F77" s="138"/>
      <c r="G77" s="138"/>
      <c r="H77" s="207"/>
      <c r="I77" s="138"/>
      <c r="J77" s="138"/>
      <c r="K77" s="138"/>
      <c r="L77" s="138"/>
      <c r="M77" s="207"/>
      <c r="N77" s="138"/>
      <c r="O77" s="138"/>
      <c r="P77" s="138"/>
      <c r="Q77" s="138"/>
      <c r="R77" s="207"/>
      <c r="S77" s="138"/>
      <c r="T77" s="207"/>
      <c r="U77" s="138"/>
    </row>
    <row r="78" spans="3:21" x14ac:dyDescent="0.35">
      <c r="C78" s="138"/>
      <c r="D78" s="207"/>
      <c r="E78" s="138"/>
      <c r="F78" s="138"/>
      <c r="G78" s="138"/>
      <c r="H78" s="207"/>
      <c r="I78" s="138"/>
      <c r="J78" s="138"/>
      <c r="K78" s="138"/>
      <c r="L78" s="138"/>
      <c r="M78" s="207"/>
      <c r="N78" s="138"/>
      <c r="O78" s="138"/>
      <c r="P78" s="138"/>
      <c r="Q78" s="138"/>
      <c r="R78" s="207"/>
      <c r="S78" s="138"/>
      <c r="T78" s="207"/>
      <c r="U78" s="138"/>
    </row>
    <row r="79" spans="3:21" x14ac:dyDescent="0.35">
      <c r="C79" s="138"/>
      <c r="D79" s="207"/>
      <c r="E79" s="138"/>
      <c r="F79" s="138"/>
      <c r="G79" s="138"/>
      <c r="H79" s="207"/>
      <c r="I79" s="138"/>
      <c r="J79" s="138"/>
      <c r="K79" s="138"/>
      <c r="L79" s="138"/>
      <c r="M79" s="207"/>
      <c r="N79" s="138"/>
      <c r="O79" s="138"/>
      <c r="P79" s="138"/>
      <c r="Q79" s="138"/>
      <c r="R79" s="207"/>
      <c r="S79" s="138"/>
      <c r="T79" s="207"/>
      <c r="U79" s="138"/>
    </row>
    <row r="80" spans="3:21" x14ac:dyDescent="0.35">
      <c r="C80" s="138"/>
      <c r="D80" s="207"/>
      <c r="E80" s="138"/>
      <c r="F80" s="138"/>
      <c r="G80" s="138"/>
      <c r="H80" s="207"/>
      <c r="I80" s="138"/>
      <c r="J80" s="138"/>
      <c r="K80" s="138"/>
      <c r="L80" s="138"/>
      <c r="M80" s="207"/>
      <c r="N80" s="138"/>
      <c r="O80" s="138"/>
      <c r="P80" s="138"/>
      <c r="Q80" s="138"/>
      <c r="R80" s="207"/>
      <c r="S80" s="138"/>
      <c r="T80" s="207"/>
      <c r="U80" s="138"/>
    </row>
    <row r="81" spans="3:21" x14ac:dyDescent="0.35">
      <c r="C81" s="138"/>
      <c r="D81" s="207"/>
      <c r="E81" s="138"/>
      <c r="F81" s="138"/>
      <c r="G81" s="138"/>
      <c r="H81" s="207"/>
      <c r="I81" s="138"/>
      <c r="J81" s="138"/>
      <c r="K81" s="138"/>
      <c r="L81" s="138"/>
      <c r="M81" s="207"/>
      <c r="N81" s="138"/>
      <c r="O81" s="138"/>
      <c r="P81" s="138"/>
      <c r="Q81" s="138"/>
      <c r="R81" s="207"/>
      <c r="S81" s="138"/>
      <c r="T81" s="207"/>
      <c r="U81" s="138"/>
    </row>
    <row r="82" spans="3:21" x14ac:dyDescent="0.35">
      <c r="C82" s="138"/>
      <c r="D82" s="207"/>
      <c r="E82" s="138"/>
      <c r="F82" s="138"/>
      <c r="G82" s="138"/>
      <c r="H82" s="207"/>
      <c r="I82" s="138"/>
      <c r="J82" s="138"/>
      <c r="K82" s="138"/>
      <c r="L82" s="138"/>
      <c r="M82" s="207"/>
      <c r="N82" s="138"/>
      <c r="O82" s="138"/>
      <c r="P82" s="138"/>
      <c r="Q82" s="138"/>
      <c r="R82" s="207"/>
      <c r="S82" s="138"/>
      <c r="T82" s="207"/>
      <c r="U82" s="138"/>
    </row>
    <row r="83" spans="3:21" x14ac:dyDescent="0.35">
      <c r="C83" s="138"/>
      <c r="D83" s="207"/>
      <c r="E83" s="138"/>
      <c r="F83" s="138"/>
      <c r="G83" s="138"/>
      <c r="H83" s="207"/>
      <c r="I83" s="138"/>
      <c r="J83" s="138"/>
      <c r="K83" s="138"/>
      <c r="L83" s="138"/>
      <c r="M83" s="207"/>
      <c r="N83" s="138"/>
      <c r="O83" s="138"/>
      <c r="P83" s="138"/>
      <c r="Q83" s="138"/>
      <c r="R83" s="207"/>
      <c r="S83" s="138"/>
      <c r="T83" s="207"/>
      <c r="U83" s="138"/>
    </row>
    <row r="84" spans="3:21" x14ac:dyDescent="0.35">
      <c r="C84" s="138"/>
      <c r="D84" s="207"/>
      <c r="E84" s="138"/>
      <c r="F84" s="138"/>
      <c r="G84" s="138"/>
      <c r="H84" s="207"/>
      <c r="I84" s="138"/>
      <c r="J84" s="138"/>
      <c r="K84" s="138"/>
      <c r="L84" s="138"/>
      <c r="M84" s="207"/>
      <c r="N84" s="138"/>
      <c r="O84" s="138"/>
      <c r="P84" s="138"/>
      <c r="Q84" s="138"/>
      <c r="R84" s="207"/>
      <c r="S84" s="138"/>
      <c r="T84" s="207"/>
      <c r="U84" s="138"/>
    </row>
    <row r="85" spans="3:21" x14ac:dyDescent="0.35">
      <c r="C85" s="138"/>
      <c r="D85" s="207"/>
      <c r="E85" s="138"/>
      <c r="F85" s="138"/>
      <c r="G85" s="138"/>
      <c r="H85" s="207"/>
      <c r="I85" s="138"/>
      <c r="J85" s="138"/>
      <c r="K85" s="138"/>
      <c r="L85" s="138"/>
      <c r="M85" s="207"/>
      <c r="N85" s="138"/>
      <c r="O85" s="138"/>
      <c r="P85" s="138"/>
      <c r="Q85" s="138"/>
      <c r="R85" s="207"/>
      <c r="S85" s="138"/>
      <c r="T85" s="207"/>
      <c r="U85" s="138"/>
    </row>
    <row r="86" spans="3:21" x14ac:dyDescent="0.35">
      <c r="C86" s="138"/>
      <c r="D86" s="207"/>
      <c r="E86" s="138"/>
      <c r="F86" s="138"/>
      <c r="G86" s="138"/>
      <c r="H86" s="207"/>
      <c r="I86" s="138"/>
      <c r="J86" s="138"/>
      <c r="K86" s="138"/>
      <c r="L86" s="138"/>
      <c r="M86" s="207"/>
      <c r="N86" s="138"/>
      <c r="O86" s="138"/>
      <c r="P86" s="138"/>
      <c r="Q86" s="138"/>
      <c r="R86" s="207"/>
      <c r="S86" s="138"/>
      <c r="T86" s="207"/>
      <c r="U86" s="138"/>
    </row>
    <row r="87" spans="3:21" x14ac:dyDescent="0.35">
      <c r="C87" s="138"/>
      <c r="D87" s="207"/>
      <c r="E87" s="138"/>
      <c r="F87" s="138"/>
      <c r="G87" s="138"/>
      <c r="H87" s="207"/>
      <c r="I87" s="138"/>
      <c r="J87" s="138"/>
      <c r="K87" s="138"/>
      <c r="L87" s="138"/>
      <c r="M87" s="207"/>
      <c r="N87" s="138"/>
      <c r="O87" s="138"/>
      <c r="P87" s="138"/>
      <c r="Q87" s="138"/>
      <c r="R87" s="207"/>
      <c r="S87" s="138"/>
      <c r="T87" s="207"/>
      <c r="U87" s="138"/>
    </row>
    <row r="88" spans="3:21" x14ac:dyDescent="0.35">
      <c r="C88" s="138"/>
      <c r="D88" s="207"/>
      <c r="E88" s="138"/>
      <c r="F88" s="138"/>
      <c r="G88" s="138"/>
      <c r="H88" s="207"/>
      <c r="I88" s="138"/>
      <c r="J88" s="138"/>
      <c r="K88" s="138"/>
      <c r="L88" s="138"/>
      <c r="M88" s="207"/>
      <c r="N88" s="138"/>
      <c r="O88" s="138"/>
      <c r="P88" s="138"/>
      <c r="Q88" s="138"/>
      <c r="R88" s="207"/>
      <c r="S88" s="138"/>
      <c r="T88" s="207"/>
      <c r="U88" s="138"/>
    </row>
    <row r="89" spans="3:21" x14ac:dyDescent="0.35">
      <c r="C89" s="138"/>
      <c r="D89" s="207"/>
      <c r="E89" s="138"/>
      <c r="F89" s="138"/>
      <c r="G89" s="138"/>
      <c r="H89" s="207"/>
      <c r="I89" s="138"/>
      <c r="J89" s="138"/>
      <c r="K89" s="138"/>
      <c r="L89" s="138"/>
      <c r="M89" s="207"/>
      <c r="N89" s="138"/>
      <c r="O89" s="138"/>
      <c r="P89" s="138"/>
      <c r="Q89" s="138"/>
      <c r="R89" s="207"/>
      <c r="S89" s="138"/>
      <c r="T89" s="207"/>
      <c r="U89" s="138"/>
    </row>
    <row r="90" spans="3:21" x14ac:dyDescent="0.35">
      <c r="C90" s="138"/>
      <c r="D90" s="207"/>
      <c r="E90" s="138"/>
      <c r="F90" s="138"/>
      <c r="G90" s="138"/>
      <c r="H90" s="207"/>
      <c r="I90" s="138"/>
      <c r="J90" s="138"/>
      <c r="K90" s="138"/>
      <c r="L90" s="138"/>
      <c r="M90" s="207"/>
      <c r="N90" s="138"/>
      <c r="O90" s="138"/>
      <c r="P90" s="138"/>
      <c r="Q90" s="138"/>
      <c r="R90" s="207"/>
      <c r="S90" s="138"/>
      <c r="T90" s="207"/>
      <c r="U90" s="138"/>
    </row>
    <row r="91" spans="3:21" x14ac:dyDescent="0.35">
      <c r="C91" s="138"/>
      <c r="D91" s="207"/>
      <c r="E91" s="138"/>
      <c r="F91" s="138"/>
      <c r="G91" s="138"/>
      <c r="H91" s="207"/>
      <c r="I91" s="138"/>
      <c r="J91" s="138"/>
      <c r="K91" s="138"/>
      <c r="L91" s="138"/>
      <c r="M91" s="207"/>
      <c r="N91" s="138"/>
      <c r="O91" s="138"/>
      <c r="P91" s="138"/>
      <c r="Q91" s="138"/>
      <c r="R91" s="207"/>
      <c r="S91" s="138"/>
      <c r="T91" s="207"/>
      <c r="U91" s="138"/>
    </row>
    <row r="92" spans="3:21" x14ac:dyDescent="0.35">
      <c r="C92" s="138"/>
      <c r="D92" s="207"/>
      <c r="E92" s="138"/>
      <c r="F92" s="138"/>
      <c r="G92" s="138"/>
      <c r="H92" s="207"/>
      <c r="I92" s="138"/>
      <c r="J92" s="138"/>
      <c r="K92" s="138"/>
      <c r="L92" s="138"/>
      <c r="M92" s="207"/>
      <c r="N92" s="138"/>
      <c r="O92" s="138"/>
      <c r="P92" s="138"/>
      <c r="Q92" s="138"/>
      <c r="R92" s="207"/>
      <c r="S92" s="138"/>
      <c r="T92" s="207"/>
      <c r="U92" s="138"/>
    </row>
    <row r="93" spans="3:21" x14ac:dyDescent="0.35">
      <c r="C93" s="138"/>
      <c r="D93" s="207"/>
      <c r="E93" s="138"/>
      <c r="F93" s="138"/>
      <c r="G93" s="138"/>
      <c r="H93" s="207"/>
      <c r="I93" s="138"/>
      <c r="J93" s="138"/>
      <c r="K93" s="138"/>
      <c r="L93" s="138"/>
      <c r="M93" s="207"/>
      <c r="N93" s="138"/>
      <c r="O93" s="138"/>
      <c r="P93" s="138"/>
      <c r="Q93" s="138"/>
      <c r="R93" s="207"/>
      <c r="S93" s="138"/>
      <c r="T93" s="207"/>
      <c r="U93" s="138"/>
    </row>
    <row r="94" spans="3:21" x14ac:dyDescent="0.35">
      <c r="C94" s="138"/>
      <c r="D94" s="207"/>
      <c r="E94" s="138"/>
      <c r="F94" s="138"/>
      <c r="G94" s="138"/>
      <c r="H94" s="207"/>
      <c r="I94" s="138"/>
      <c r="J94" s="138"/>
      <c r="K94" s="138"/>
      <c r="L94" s="138"/>
      <c r="M94" s="207"/>
      <c r="N94" s="138"/>
      <c r="O94" s="138"/>
      <c r="P94" s="138"/>
      <c r="Q94" s="138"/>
      <c r="R94" s="207"/>
      <c r="S94" s="138"/>
      <c r="T94" s="207"/>
      <c r="U94" s="138"/>
    </row>
    <row r="95" spans="3:21" x14ac:dyDescent="0.35">
      <c r="C95" s="138"/>
      <c r="D95" s="207"/>
      <c r="E95" s="138"/>
      <c r="F95" s="138"/>
      <c r="G95" s="138"/>
      <c r="H95" s="207"/>
      <c r="I95" s="138"/>
      <c r="J95" s="138"/>
      <c r="K95" s="138"/>
      <c r="L95" s="138"/>
      <c r="M95" s="207"/>
      <c r="N95" s="138"/>
      <c r="O95" s="138"/>
      <c r="P95" s="138"/>
      <c r="Q95" s="138"/>
      <c r="R95" s="207"/>
      <c r="S95" s="138"/>
      <c r="T95" s="207"/>
      <c r="U95" s="138"/>
    </row>
    <row r="96" spans="3:21" x14ac:dyDescent="0.35">
      <c r="C96" s="138"/>
      <c r="D96" s="207"/>
      <c r="E96" s="138"/>
      <c r="F96" s="138"/>
      <c r="G96" s="138"/>
      <c r="H96" s="207"/>
      <c r="I96" s="138"/>
      <c r="J96" s="138"/>
      <c r="K96" s="138"/>
      <c r="L96" s="138"/>
      <c r="M96" s="207"/>
      <c r="N96" s="138"/>
      <c r="O96" s="138"/>
      <c r="P96" s="138"/>
      <c r="Q96" s="138"/>
      <c r="R96" s="207"/>
      <c r="S96" s="138"/>
      <c r="T96" s="207"/>
      <c r="U96" s="138"/>
    </row>
    <row r="97" spans="3:21" x14ac:dyDescent="0.35">
      <c r="C97" s="138"/>
      <c r="D97" s="207"/>
      <c r="E97" s="138"/>
      <c r="F97" s="138"/>
      <c r="G97" s="138"/>
      <c r="H97" s="207"/>
      <c r="I97" s="138"/>
      <c r="J97" s="138"/>
      <c r="K97" s="138"/>
      <c r="L97" s="138"/>
      <c r="M97" s="207"/>
      <c r="N97" s="138"/>
      <c r="O97" s="138"/>
      <c r="P97" s="138"/>
      <c r="Q97" s="138"/>
      <c r="R97" s="207"/>
      <c r="S97" s="138"/>
      <c r="T97" s="207"/>
      <c r="U97" s="138"/>
    </row>
    <row r="98" spans="3:21" x14ac:dyDescent="0.35">
      <c r="C98" s="138"/>
      <c r="D98" s="207"/>
      <c r="E98" s="138"/>
      <c r="F98" s="138"/>
      <c r="G98" s="138"/>
      <c r="H98" s="207"/>
      <c r="I98" s="138"/>
      <c r="J98" s="138"/>
      <c r="K98" s="138"/>
      <c r="L98" s="138"/>
      <c r="M98" s="207"/>
      <c r="N98" s="138"/>
      <c r="O98" s="138"/>
      <c r="P98" s="138"/>
      <c r="Q98" s="138"/>
      <c r="R98" s="207"/>
      <c r="S98" s="138"/>
      <c r="T98" s="207"/>
      <c r="U98" s="138"/>
    </row>
    <row r="99" spans="3:21" x14ac:dyDescent="0.35">
      <c r="C99" s="138"/>
      <c r="D99" s="207"/>
      <c r="E99" s="138"/>
      <c r="F99" s="138"/>
      <c r="G99" s="138"/>
      <c r="H99" s="207"/>
      <c r="I99" s="138"/>
      <c r="J99" s="138"/>
      <c r="K99" s="138"/>
      <c r="L99" s="138"/>
      <c r="M99" s="207"/>
      <c r="N99" s="138"/>
      <c r="O99" s="138"/>
      <c r="P99" s="138"/>
      <c r="Q99" s="138"/>
      <c r="R99" s="207"/>
      <c r="S99" s="138"/>
      <c r="T99" s="207"/>
      <c r="U99" s="138"/>
    </row>
    <row r="100" spans="3:21" x14ac:dyDescent="0.35">
      <c r="C100" s="138"/>
      <c r="D100" s="207"/>
      <c r="E100" s="138"/>
      <c r="F100" s="138"/>
      <c r="G100" s="138"/>
      <c r="H100" s="207"/>
      <c r="I100" s="138"/>
      <c r="J100" s="138"/>
      <c r="K100" s="138"/>
      <c r="L100" s="138"/>
      <c r="M100" s="207"/>
      <c r="N100" s="138"/>
      <c r="O100" s="138"/>
      <c r="P100" s="138"/>
      <c r="Q100" s="138"/>
      <c r="R100" s="207"/>
      <c r="S100" s="138"/>
      <c r="T100" s="207"/>
      <c r="U100" s="138"/>
    </row>
    <row r="101" spans="3:21" x14ac:dyDescent="0.35">
      <c r="C101" s="138"/>
      <c r="D101" s="207"/>
      <c r="E101" s="138"/>
      <c r="F101" s="138"/>
      <c r="G101" s="138"/>
      <c r="H101" s="207"/>
      <c r="I101" s="138"/>
      <c r="J101" s="138"/>
      <c r="K101" s="138"/>
      <c r="L101" s="138"/>
      <c r="M101" s="207"/>
      <c r="N101" s="138"/>
      <c r="O101" s="138"/>
      <c r="P101" s="138"/>
      <c r="Q101" s="138"/>
      <c r="R101" s="207"/>
      <c r="S101" s="138"/>
      <c r="T101" s="207"/>
      <c r="U101" s="138"/>
    </row>
    <row r="102" spans="3:21" x14ac:dyDescent="0.35">
      <c r="C102" s="138"/>
      <c r="D102" s="207"/>
      <c r="E102" s="138"/>
      <c r="F102" s="138"/>
      <c r="G102" s="138"/>
      <c r="H102" s="207"/>
      <c r="I102" s="138"/>
      <c r="J102" s="138"/>
      <c r="K102" s="138"/>
      <c r="L102" s="138"/>
      <c r="M102" s="207"/>
      <c r="N102" s="138"/>
      <c r="O102" s="138"/>
      <c r="P102" s="138"/>
      <c r="Q102" s="138"/>
      <c r="R102" s="207"/>
      <c r="S102" s="138"/>
      <c r="T102" s="207"/>
      <c r="U102" s="138"/>
    </row>
    <row r="103" spans="3:21" x14ac:dyDescent="0.35">
      <c r="C103" s="138"/>
      <c r="D103" s="207"/>
      <c r="E103" s="138"/>
      <c r="F103" s="138"/>
      <c r="G103" s="138"/>
      <c r="H103" s="207"/>
      <c r="I103" s="138"/>
      <c r="J103" s="138"/>
      <c r="K103" s="138"/>
      <c r="L103" s="138"/>
      <c r="M103" s="207"/>
      <c r="N103" s="138"/>
      <c r="O103" s="138"/>
      <c r="P103" s="138"/>
      <c r="Q103" s="138"/>
      <c r="R103" s="207"/>
      <c r="S103" s="138"/>
      <c r="T103" s="207"/>
      <c r="U103" s="138"/>
    </row>
    <row r="104" spans="3:21" x14ac:dyDescent="0.35">
      <c r="C104" s="138"/>
      <c r="D104" s="207"/>
      <c r="E104" s="138"/>
      <c r="F104" s="138"/>
      <c r="G104" s="138"/>
      <c r="H104" s="207"/>
      <c r="I104" s="138"/>
      <c r="J104" s="138"/>
      <c r="K104" s="138"/>
      <c r="L104" s="138"/>
      <c r="M104" s="207"/>
      <c r="N104" s="138"/>
      <c r="O104" s="138"/>
      <c r="P104" s="138"/>
      <c r="Q104" s="138"/>
      <c r="R104" s="207"/>
      <c r="S104" s="138"/>
      <c r="T104" s="207"/>
      <c r="U104" s="138"/>
    </row>
    <row r="105" spans="3:21" x14ac:dyDescent="0.35">
      <c r="C105" s="138"/>
      <c r="D105" s="207"/>
      <c r="E105" s="138"/>
      <c r="F105" s="138"/>
      <c r="G105" s="138"/>
      <c r="H105" s="207"/>
      <c r="I105" s="138"/>
      <c r="J105" s="138"/>
      <c r="K105" s="138"/>
      <c r="L105" s="138"/>
      <c r="M105" s="207"/>
      <c r="N105" s="138"/>
      <c r="O105" s="138"/>
      <c r="P105" s="138"/>
      <c r="Q105" s="138"/>
      <c r="R105" s="207"/>
      <c r="S105" s="138"/>
      <c r="T105" s="207"/>
      <c r="U105" s="138"/>
    </row>
    <row r="106" spans="3:21" x14ac:dyDescent="0.35">
      <c r="C106" s="138"/>
      <c r="D106" s="207"/>
      <c r="E106" s="138"/>
      <c r="F106" s="138"/>
      <c r="G106" s="138"/>
      <c r="H106" s="207"/>
      <c r="I106" s="138"/>
      <c r="J106" s="138"/>
      <c r="K106" s="138"/>
      <c r="L106" s="138"/>
      <c r="M106" s="207"/>
      <c r="N106" s="138"/>
      <c r="O106" s="138"/>
      <c r="P106" s="138"/>
      <c r="Q106" s="138"/>
      <c r="R106" s="207"/>
      <c r="S106" s="138"/>
      <c r="T106" s="207"/>
      <c r="U106" s="138"/>
    </row>
    <row r="107" spans="3:21" x14ac:dyDescent="0.35">
      <c r="C107" s="138"/>
      <c r="D107" s="207"/>
      <c r="E107" s="138"/>
      <c r="F107" s="138"/>
      <c r="G107" s="138"/>
      <c r="H107" s="207"/>
      <c r="I107" s="138"/>
      <c r="J107" s="138"/>
      <c r="K107" s="138"/>
      <c r="L107" s="138"/>
      <c r="M107" s="207"/>
      <c r="N107" s="138"/>
      <c r="O107" s="138"/>
      <c r="P107" s="138"/>
      <c r="Q107" s="138"/>
      <c r="R107" s="207"/>
      <c r="S107" s="138"/>
      <c r="T107" s="207"/>
      <c r="U107" s="138"/>
    </row>
    <row r="108" spans="3:21" x14ac:dyDescent="0.35">
      <c r="C108" s="138"/>
      <c r="D108" s="207"/>
      <c r="E108" s="138"/>
      <c r="F108" s="138"/>
      <c r="G108" s="138"/>
      <c r="H108" s="207"/>
      <c r="I108" s="138"/>
      <c r="J108" s="138"/>
      <c r="K108" s="138"/>
      <c r="L108" s="138"/>
      <c r="M108" s="207"/>
      <c r="N108" s="138"/>
      <c r="O108" s="138"/>
      <c r="P108" s="138"/>
      <c r="Q108" s="138"/>
      <c r="R108" s="207"/>
      <c r="S108" s="138"/>
      <c r="T108" s="207"/>
      <c r="U108" s="138"/>
    </row>
    <row r="109" spans="3:21" x14ac:dyDescent="0.35">
      <c r="C109" s="138"/>
      <c r="D109" s="207"/>
      <c r="E109" s="138"/>
      <c r="F109" s="138"/>
      <c r="G109" s="138"/>
      <c r="H109" s="207"/>
      <c r="I109" s="138"/>
      <c r="J109" s="138"/>
      <c r="K109" s="138"/>
      <c r="L109" s="138"/>
      <c r="M109" s="207"/>
      <c r="N109" s="138"/>
      <c r="O109" s="138"/>
      <c r="P109" s="138"/>
      <c r="Q109" s="138"/>
      <c r="R109" s="207"/>
      <c r="S109" s="138"/>
      <c r="T109" s="207"/>
      <c r="U109" s="138"/>
    </row>
    <row r="110" spans="3:21" x14ac:dyDescent="0.35">
      <c r="C110" s="138"/>
      <c r="D110" s="207"/>
      <c r="E110" s="138"/>
      <c r="F110" s="138"/>
      <c r="G110" s="138"/>
      <c r="H110" s="207"/>
      <c r="I110" s="138"/>
      <c r="J110" s="138"/>
      <c r="K110" s="138"/>
      <c r="L110" s="138"/>
      <c r="M110" s="207"/>
      <c r="N110" s="138"/>
      <c r="O110" s="138"/>
      <c r="P110" s="138"/>
      <c r="Q110" s="138"/>
      <c r="R110" s="207"/>
      <c r="S110" s="138"/>
      <c r="T110" s="207"/>
      <c r="U110" s="138"/>
    </row>
    <row r="111" spans="3:21" x14ac:dyDescent="0.35">
      <c r="C111" s="138"/>
      <c r="D111" s="207"/>
      <c r="E111" s="138"/>
      <c r="F111" s="138"/>
      <c r="G111" s="138"/>
      <c r="H111" s="207"/>
      <c r="I111" s="138"/>
      <c r="J111" s="138"/>
      <c r="K111" s="138"/>
      <c r="L111" s="138"/>
      <c r="M111" s="207"/>
      <c r="N111" s="138"/>
      <c r="O111" s="138"/>
      <c r="P111" s="138"/>
      <c r="Q111" s="138"/>
      <c r="R111" s="207"/>
      <c r="S111" s="138"/>
      <c r="T111" s="207"/>
      <c r="U111" s="138"/>
    </row>
    <row r="112" spans="3:21" x14ac:dyDescent="0.35">
      <c r="C112" s="138"/>
      <c r="D112" s="207"/>
      <c r="E112" s="138"/>
      <c r="F112" s="138"/>
      <c r="G112" s="138"/>
      <c r="H112" s="207"/>
      <c r="I112" s="138"/>
      <c r="J112" s="138"/>
      <c r="K112" s="138"/>
      <c r="L112" s="138"/>
      <c r="M112" s="207"/>
      <c r="N112" s="138"/>
      <c r="O112" s="138"/>
      <c r="P112" s="138"/>
      <c r="Q112" s="138"/>
      <c r="R112" s="207"/>
      <c r="S112" s="138"/>
      <c r="T112" s="207"/>
      <c r="U112" s="138"/>
    </row>
    <row r="113" spans="3:21" x14ac:dyDescent="0.35">
      <c r="C113" s="138"/>
      <c r="D113" s="207"/>
      <c r="E113" s="138"/>
      <c r="F113" s="138"/>
      <c r="G113" s="138"/>
      <c r="H113" s="207"/>
      <c r="I113" s="138"/>
      <c r="J113" s="138"/>
      <c r="K113" s="138"/>
      <c r="L113" s="138"/>
      <c r="M113" s="207"/>
      <c r="N113" s="138"/>
      <c r="O113" s="138"/>
      <c r="P113" s="138"/>
      <c r="Q113" s="138"/>
      <c r="R113" s="207"/>
      <c r="S113" s="138"/>
      <c r="T113" s="207"/>
      <c r="U113" s="138"/>
    </row>
    <row r="114" spans="3:21" x14ac:dyDescent="0.35">
      <c r="C114" s="138"/>
      <c r="D114" s="207"/>
      <c r="E114" s="138"/>
      <c r="F114" s="138"/>
      <c r="G114" s="138"/>
      <c r="H114" s="207"/>
      <c r="I114" s="138"/>
      <c r="J114" s="138"/>
      <c r="K114" s="138"/>
      <c r="L114" s="138"/>
      <c r="M114" s="207"/>
      <c r="N114" s="138"/>
      <c r="O114" s="138"/>
      <c r="P114" s="138"/>
      <c r="Q114" s="138"/>
      <c r="R114" s="207"/>
      <c r="S114" s="138"/>
      <c r="T114" s="207"/>
      <c r="U114" s="138"/>
    </row>
    <row r="115" spans="3:21" x14ac:dyDescent="0.35">
      <c r="C115" s="138"/>
      <c r="D115" s="207"/>
      <c r="E115" s="138"/>
      <c r="F115" s="138"/>
      <c r="G115" s="138"/>
      <c r="H115" s="207"/>
      <c r="I115" s="138"/>
      <c r="J115" s="138"/>
      <c r="K115" s="138"/>
      <c r="L115" s="138"/>
      <c r="M115" s="207"/>
      <c r="N115" s="138"/>
      <c r="O115" s="138"/>
      <c r="P115" s="138"/>
      <c r="Q115" s="138"/>
      <c r="R115" s="207"/>
      <c r="S115" s="138"/>
      <c r="T115" s="207"/>
      <c r="U115" s="138"/>
    </row>
    <row r="116" spans="3:21" x14ac:dyDescent="0.35">
      <c r="C116" s="138"/>
      <c r="D116" s="207"/>
      <c r="E116" s="138"/>
      <c r="F116" s="138"/>
      <c r="G116" s="138"/>
      <c r="H116" s="207"/>
      <c r="I116" s="138"/>
      <c r="J116" s="138"/>
      <c r="K116" s="138"/>
      <c r="L116" s="138"/>
      <c r="M116" s="207"/>
      <c r="N116" s="138"/>
      <c r="O116" s="138"/>
      <c r="P116" s="138"/>
      <c r="Q116" s="138"/>
      <c r="R116" s="207"/>
      <c r="S116" s="138"/>
      <c r="T116" s="207"/>
      <c r="U116" s="138"/>
    </row>
    <row r="117" spans="3:21" x14ac:dyDescent="0.35">
      <c r="C117" s="138"/>
      <c r="D117" s="207"/>
      <c r="E117" s="138"/>
      <c r="F117" s="138"/>
      <c r="G117" s="138"/>
      <c r="H117" s="207"/>
      <c r="I117" s="138"/>
      <c r="J117" s="138"/>
      <c r="K117" s="138"/>
      <c r="L117" s="138"/>
      <c r="M117" s="207"/>
      <c r="N117" s="138"/>
      <c r="O117" s="138"/>
      <c r="P117" s="138"/>
      <c r="Q117" s="138"/>
      <c r="R117" s="207"/>
      <c r="S117" s="138"/>
      <c r="T117" s="207"/>
      <c r="U117" s="138"/>
    </row>
    <row r="118" spans="3:21" x14ac:dyDescent="0.35">
      <c r="C118" s="138"/>
      <c r="D118" s="207"/>
      <c r="E118" s="138"/>
      <c r="F118" s="138"/>
      <c r="G118" s="138"/>
      <c r="H118" s="207"/>
      <c r="I118" s="138"/>
      <c r="J118" s="138"/>
      <c r="K118" s="138"/>
      <c r="L118" s="138"/>
      <c r="M118" s="207"/>
      <c r="N118" s="138"/>
      <c r="O118" s="138"/>
      <c r="P118" s="138"/>
      <c r="Q118" s="138"/>
      <c r="R118" s="207"/>
      <c r="S118" s="138"/>
      <c r="T118" s="207"/>
      <c r="U118" s="138"/>
    </row>
    <row r="119" spans="3:21" x14ac:dyDescent="0.35">
      <c r="C119" s="138"/>
      <c r="D119" s="207"/>
      <c r="E119" s="138"/>
      <c r="F119" s="138"/>
      <c r="G119" s="138"/>
      <c r="H119" s="207"/>
      <c r="I119" s="138"/>
      <c r="J119" s="138"/>
      <c r="K119" s="138"/>
      <c r="L119" s="138"/>
      <c r="M119" s="207"/>
      <c r="N119" s="138"/>
      <c r="O119" s="138"/>
      <c r="P119" s="138"/>
      <c r="Q119" s="138"/>
      <c r="R119" s="207"/>
      <c r="S119" s="138"/>
      <c r="T119" s="207"/>
      <c r="U119" s="138"/>
    </row>
    <row r="120" spans="3:21" x14ac:dyDescent="0.35">
      <c r="C120" s="138"/>
      <c r="D120" s="207"/>
      <c r="E120" s="138"/>
      <c r="F120" s="138"/>
      <c r="G120" s="138"/>
      <c r="H120" s="207"/>
      <c r="I120" s="138"/>
      <c r="J120" s="138"/>
      <c r="K120" s="138"/>
      <c r="L120" s="138"/>
      <c r="M120" s="207"/>
      <c r="N120" s="138"/>
      <c r="O120" s="138"/>
      <c r="P120" s="138"/>
      <c r="Q120" s="138"/>
      <c r="R120" s="207"/>
      <c r="S120" s="138"/>
      <c r="T120" s="207"/>
      <c r="U120" s="138"/>
    </row>
    <row r="121" spans="3:21" x14ac:dyDescent="0.35">
      <c r="C121" s="138"/>
      <c r="D121" s="207"/>
      <c r="E121" s="138"/>
      <c r="F121" s="138"/>
      <c r="G121" s="138"/>
      <c r="H121" s="207"/>
      <c r="I121" s="138"/>
      <c r="J121" s="138"/>
      <c r="K121" s="138"/>
      <c r="L121" s="138"/>
      <c r="M121" s="207"/>
      <c r="N121" s="138"/>
      <c r="O121" s="138"/>
      <c r="P121" s="138"/>
      <c r="Q121" s="138"/>
      <c r="R121" s="207"/>
      <c r="S121" s="138"/>
      <c r="T121" s="207"/>
      <c r="U121" s="138"/>
    </row>
    <row r="122" spans="3:21" x14ac:dyDescent="0.35">
      <c r="C122" s="138"/>
      <c r="D122" s="207"/>
      <c r="E122" s="138"/>
      <c r="F122" s="138"/>
      <c r="G122" s="138"/>
      <c r="H122" s="207"/>
      <c r="I122" s="138"/>
      <c r="J122" s="138"/>
      <c r="K122" s="138"/>
      <c r="L122" s="138"/>
      <c r="M122" s="207"/>
      <c r="N122" s="138"/>
      <c r="O122" s="138"/>
      <c r="P122" s="138"/>
      <c r="Q122" s="138"/>
      <c r="R122" s="207"/>
      <c r="S122" s="138"/>
      <c r="T122" s="207"/>
      <c r="U122" s="138"/>
    </row>
    <row r="123" spans="3:21" x14ac:dyDescent="0.35">
      <c r="C123" s="138"/>
      <c r="D123" s="207"/>
      <c r="E123" s="138"/>
      <c r="F123" s="138"/>
      <c r="G123" s="138"/>
      <c r="H123" s="207"/>
      <c r="I123" s="138"/>
      <c r="J123" s="138"/>
      <c r="K123" s="138"/>
      <c r="L123" s="138"/>
      <c r="M123" s="207"/>
      <c r="N123" s="138"/>
      <c r="O123" s="138"/>
      <c r="P123" s="138"/>
      <c r="Q123" s="138"/>
      <c r="R123" s="207"/>
      <c r="S123" s="138"/>
      <c r="T123" s="207"/>
      <c r="U123" s="138"/>
    </row>
    <row r="124" spans="3:21" x14ac:dyDescent="0.35">
      <c r="C124" s="138"/>
      <c r="D124" s="207"/>
      <c r="E124" s="138"/>
      <c r="F124" s="138"/>
      <c r="G124" s="138"/>
      <c r="H124" s="207"/>
      <c r="I124" s="138"/>
      <c r="J124" s="138"/>
      <c r="K124" s="138"/>
      <c r="L124" s="138"/>
      <c r="M124" s="207"/>
      <c r="N124" s="138"/>
      <c r="O124" s="138"/>
      <c r="P124" s="138"/>
      <c r="Q124" s="138"/>
      <c r="R124" s="207"/>
      <c r="S124" s="138"/>
      <c r="T124" s="207"/>
      <c r="U124" s="138"/>
    </row>
    <row r="125" spans="3:21" x14ac:dyDescent="0.35">
      <c r="C125" s="138"/>
      <c r="D125" s="207"/>
      <c r="E125" s="138"/>
      <c r="F125" s="138"/>
      <c r="G125" s="138"/>
      <c r="H125" s="207"/>
      <c r="I125" s="138"/>
      <c r="J125" s="138"/>
      <c r="K125" s="138"/>
      <c r="L125" s="138"/>
      <c r="M125" s="207"/>
      <c r="N125" s="138"/>
      <c r="O125" s="138"/>
      <c r="P125" s="138"/>
      <c r="Q125" s="138"/>
      <c r="R125" s="207"/>
      <c r="S125" s="138"/>
      <c r="T125" s="207"/>
      <c r="U125" s="138"/>
    </row>
    <row r="126" spans="3:21" x14ac:dyDescent="0.35">
      <c r="C126" s="138"/>
      <c r="D126" s="207"/>
      <c r="E126" s="138"/>
      <c r="F126" s="138"/>
      <c r="G126" s="138"/>
      <c r="H126" s="207"/>
      <c r="I126" s="138"/>
      <c r="J126" s="138"/>
      <c r="K126" s="138"/>
      <c r="L126" s="138"/>
      <c r="M126" s="207"/>
      <c r="N126" s="138"/>
      <c r="O126" s="138"/>
      <c r="P126" s="138"/>
      <c r="Q126" s="138"/>
      <c r="R126" s="207"/>
      <c r="S126" s="138"/>
      <c r="T126" s="207"/>
      <c r="U126" s="138"/>
    </row>
    <row r="127" spans="3:21" x14ac:dyDescent="0.35">
      <c r="C127" s="138"/>
      <c r="D127" s="207"/>
      <c r="E127" s="138"/>
      <c r="F127" s="138"/>
      <c r="G127" s="138"/>
      <c r="H127" s="207"/>
      <c r="I127" s="138"/>
      <c r="J127" s="138"/>
      <c r="K127" s="138"/>
      <c r="L127" s="138"/>
      <c r="M127" s="207"/>
      <c r="N127" s="138"/>
      <c r="O127" s="138"/>
      <c r="P127" s="138"/>
      <c r="Q127" s="138"/>
      <c r="R127" s="207"/>
      <c r="S127" s="138"/>
      <c r="T127" s="207"/>
      <c r="U127" s="138"/>
    </row>
    <row r="128" spans="3:21" x14ac:dyDescent="0.35">
      <c r="C128" s="138"/>
      <c r="D128" s="207"/>
      <c r="E128" s="138"/>
      <c r="F128" s="138"/>
      <c r="G128" s="138"/>
      <c r="H128" s="207"/>
      <c r="I128" s="138"/>
      <c r="J128" s="138"/>
      <c r="K128" s="138"/>
      <c r="L128" s="138"/>
      <c r="M128" s="207"/>
      <c r="N128" s="138"/>
      <c r="O128" s="138"/>
      <c r="P128" s="138"/>
      <c r="Q128" s="138"/>
      <c r="R128" s="207"/>
      <c r="S128" s="138"/>
      <c r="T128" s="207"/>
      <c r="U128" s="138"/>
    </row>
    <row r="129" spans="3:21" x14ac:dyDescent="0.35">
      <c r="C129" s="138"/>
      <c r="D129" s="207"/>
      <c r="E129" s="138"/>
      <c r="F129" s="138"/>
      <c r="G129" s="138"/>
      <c r="H129" s="207"/>
      <c r="I129" s="138"/>
      <c r="J129" s="138"/>
      <c r="K129" s="138"/>
      <c r="L129" s="138"/>
      <c r="M129" s="207"/>
      <c r="N129" s="138"/>
      <c r="O129" s="138"/>
      <c r="P129" s="138"/>
      <c r="Q129" s="138"/>
      <c r="R129" s="207"/>
      <c r="S129" s="138"/>
      <c r="T129" s="207"/>
      <c r="U129" s="138"/>
    </row>
    <row r="130" spans="3:21" x14ac:dyDescent="0.35">
      <c r="C130" s="138"/>
      <c r="D130" s="207"/>
      <c r="E130" s="138"/>
      <c r="F130" s="138"/>
      <c r="G130" s="138"/>
      <c r="H130" s="207"/>
      <c r="I130" s="138"/>
      <c r="J130" s="138"/>
      <c r="K130" s="138"/>
      <c r="L130" s="138"/>
      <c r="M130" s="207"/>
      <c r="N130" s="138"/>
      <c r="O130" s="138"/>
      <c r="P130" s="138"/>
      <c r="Q130" s="138"/>
      <c r="R130" s="207"/>
      <c r="S130" s="138"/>
      <c r="T130" s="207"/>
      <c r="U130" s="138"/>
    </row>
    <row r="131" spans="3:21" x14ac:dyDescent="0.35">
      <c r="C131" s="138"/>
      <c r="D131" s="207"/>
      <c r="E131" s="138"/>
      <c r="F131" s="138"/>
      <c r="G131" s="138"/>
      <c r="H131" s="207"/>
      <c r="I131" s="138"/>
      <c r="J131" s="138"/>
      <c r="K131" s="138"/>
      <c r="L131" s="138"/>
      <c r="M131" s="207"/>
      <c r="N131" s="138"/>
      <c r="O131" s="138"/>
      <c r="P131" s="138"/>
      <c r="Q131" s="138"/>
      <c r="R131" s="207"/>
      <c r="S131" s="138"/>
      <c r="T131" s="207"/>
      <c r="U131" s="138"/>
    </row>
    <row r="132" spans="3:21" x14ac:dyDescent="0.35">
      <c r="C132" s="138"/>
      <c r="D132" s="207"/>
      <c r="E132" s="138"/>
      <c r="F132" s="138"/>
      <c r="G132" s="138"/>
      <c r="H132" s="207"/>
      <c r="I132" s="138"/>
      <c r="J132" s="138"/>
      <c r="K132" s="138"/>
      <c r="L132" s="138"/>
      <c r="M132" s="207"/>
      <c r="N132" s="138"/>
      <c r="O132" s="138"/>
      <c r="P132" s="138"/>
      <c r="Q132" s="138"/>
      <c r="R132" s="207"/>
      <c r="S132" s="138"/>
      <c r="T132" s="207"/>
      <c r="U132" s="138"/>
    </row>
    <row r="133" spans="3:21" x14ac:dyDescent="0.35">
      <c r="C133" s="138"/>
      <c r="D133" s="207"/>
      <c r="E133" s="138"/>
      <c r="F133" s="138"/>
      <c r="G133" s="138"/>
      <c r="H133" s="207"/>
      <c r="I133" s="138"/>
      <c r="J133" s="138"/>
      <c r="K133" s="138"/>
      <c r="L133" s="138"/>
      <c r="M133" s="207"/>
      <c r="N133" s="138"/>
      <c r="O133" s="138"/>
      <c r="P133" s="138"/>
      <c r="Q133" s="138"/>
      <c r="R133" s="207"/>
      <c r="S133" s="138"/>
      <c r="T133" s="207"/>
      <c r="U133" s="138"/>
    </row>
    <row r="134" spans="3:21" x14ac:dyDescent="0.35">
      <c r="C134" s="138"/>
      <c r="D134" s="207"/>
      <c r="E134" s="138"/>
      <c r="F134" s="138"/>
      <c r="G134" s="138"/>
      <c r="H134" s="207"/>
      <c r="I134" s="138"/>
      <c r="J134" s="138"/>
      <c r="K134" s="138"/>
      <c r="L134" s="138"/>
      <c r="M134" s="207"/>
      <c r="N134" s="138"/>
      <c r="O134" s="138"/>
      <c r="P134" s="138"/>
      <c r="Q134" s="138"/>
      <c r="R134" s="207"/>
      <c r="S134" s="138"/>
      <c r="T134" s="207"/>
      <c r="U134" s="138"/>
    </row>
    <row r="135" spans="3:21" x14ac:dyDescent="0.35">
      <c r="C135" s="138"/>
      <c r="D135" s="207"/>
      <c r="E135" s="138"/>
      <c r="F135" s="138"/>
      <c r="G135" s="138"/>
      <c r="H135" s="207"/>
      <c r="I135" s="138"/>
      <c r="J135" s="138"/>
      <c r="K135" s="138"/>
      <c r="L135" s="138"/>
      <c r="M135" s="207"/>
      <c r="N135" s="138"/>
      <c r="O135" s="138"/>
      <c r="P135" s="138"/>
      <c r="Q135" s="138"/>
      <c r="R135" s="207"/>
      <c r="S135" s="138"/>
      <c r="T135" s="207"/>
      <c r="U135" s="138"/>
    </row>
    <row r="136" spans="3:21" x14ac:dyDescent="0.35">
      <c r="C136" s="138"/>
      <c r="D136" s="207"/>
      <c r="E136" s="138"/>
      <c r="F136" s="138"/>
      <c r="G136" s="138"/>
      <c r="H136" s="207"/>
      <c r="I136" s="138"/>
      <c r="J136" s="138"/>
      <c r="K136" s="138"/>
      <c r="L136" s="138"/>
      <c r="M136" s="207"/>
      <c r="N136" s="138"/>
      <c r="O136" s="138"/>
      <c r="P136" s="138"/>
      <c r="Q136" s="138"/>
      <c r="R136" s="207"/>
      <c r="S136" s="138"/>
      <c r="T136" s="207"/>
      <c r="U136" s="138"/>
    </row>
    <row r="137" spans="3:21" x14ac:dyDescent="0.35">
      <c r="C137" s="138"/>
      <c r="D137" s="207"/>
      <c r="E137" s="138"/>
      <c r="F137" s="138"/>
      <c r="G137" s="138"/>
      <c r="H137" s="207"/>
      <c r="I137" s="138"/>
      <c r="J137" s="138"/>
      <c r="K137" s="138"/>
      <c r="L137" s="138"/>
      <c r="M137" s="207"/>
      <c r="N137" s="138"/>
      <c r="O137" s="138"/>
      <c r="P137" s="138"/>
      <c r="Q137" s="138"/>
      <c r="R137" s="207"/>
      <c r="S137" s="138"/>
      <c r="T137" s="207"/>
      <c r="U137" s="138"/>
    </row>
    <row r="138" spans="3:21" x14ac:dyDescent="0.35">
      <c r="C138" s="138"/>
      <c r="D138" s="207"/>
      <c r="E138" s="138"/>
      <c r="F138" s="138"/>
      <c r="G138" s="138"/>
      <c r="H138" s="207"/>
      <c r="I138" s="138"/>
      <c r="J138" s="138"/>
      <c r="K138" s="138"/>
      <c r="L138" s="138"/>
      <c r="M138" s="207"/>
      <c r="N138" s="138"/>
      <c r="O138" s="138"/>
      <c r="P138" s="138"/>
      <c r="Q138" s="138"/>
      <c r="R138" s="207"/>
      <c r="S138" s="138"/>
      <c r="T138" s="207"/>
      <c r="U138" s="138"/>
    </row>
    <row r="139" spans="3:21" x14ac:dyDescent="0.35">
      <c r="C139" s="138"/>
      <c r="D139" s="207"/>
      <c r="E139" s="138"/>
      <c r="F139" s="138"/>
      <c r="G139" s="138"/>
      <c r="H139" s="207"/>
      <c r="I139" s="138"/>
      <c r="J139" s="138"/>
      <c r="K139" s="138"/>
      <c r="L139" s="138"/>
      <c r="M139" s="207"/>
      <c r="N139" s="138"/>
      <c r="O139" s="138"/>
      <c r="P139" s="138"/>
      <c r="Q139" s="138"/>
      <c r="R139" s="207"/>
      <c r="S139" s="138"/>
      <c r="T139" s="207"/>
      <c r="U139" s="138"/>
    </row>
    <row r="140" spans="3:21" x14ac:dyDescent="0.35">
      <c r="C140" s="138"/>
      <c r="D140" s="207"/>
      <c r="E140" s="138"/>
      <c r="F140" s="138"/>
      <c r="G140" s="138"/>
      <c r="H140" s="207"/>
      <c r="I140" s="138"/>
      <c r="J140" s="138"/>
      <c r="K140" s="138"/>
      <c r="L140" s="138"/>
      <c r="M140" s="207"/>
      <c r="N140" s="138"/>
      <c r="O140" s="138"/>
      <c r="P140" s="138"/>
      <c r="Q140" s="138"/>
      <c r="R140" s="207"/>
      <c r="S140" s="138"/>
      <c r="T140" s="207"/>
      <c r="U140" s="138"/>
    </row>
    <row r="141" spans="3:21" x14ac:dyDescent="0.35">
      <c r="C141" s="138"/>
      <c r="D141" s="207"/>
      <c r="E141" s="138"/>
      <c r="F141" s="138"/>
      <c r="G141" s="138"/>
      <c r="H141" s="207"/>
      <c r="I141" s="138"/>
      <c r="J141" s="138"/>
      <c r="K141" s="138"/>
      <c r="L141" s="138"/>
      <c r="M141" s="207"/>
      <c r="N141" s="138"/>
      <c r="O141" s="138"/>
      <c r="P141" s="138"/>
      <c r="Q141" s="138"/>
      <c r="R141" s="207"/>
      <c r="S141" s="138"/>
      <c r="T141" s="207"/>
      <c r="U141" s="138"/>
    </row>
    <row r="142" spans="3:21" x14ac:dyDescent="0.35">
      <c r="C142" s="138"/>
      <c r="D142" s="207"/>
      <c r="E142" s="138"/>
      <c r="F142" s="138"/>
      <c r="G142" s="138"/>
      <c r="H142" s="207"/>
      <c r="I142" s="138"/>
      <c r="J142" s="138"/>
      <c r="K142" s="138"/>
      <c r="L142" s="138"/>
      <c r="M142" s="207"/>
      <c r="N142" s="138"/>
      <c r="O142" s="138"/>
      <c r="P142" s="138"/>
      <c r="Q142" s="138"/>
      <c r="R142" s="207"/>
      <c r="S142" s="138"/>
      <c r="T142" s="207"/>
      <c r="U142" s="138"/>
    </row>
    <row r="143" spans="3:21" x14ac:dyDescent="0.35">
      <c r="C143" s="138"/>
      <c r="D143" s="207"/>
      <c r="E143" s="138"/>
      <c r="F143" s="138"/>
      <c r="G143" s="138"/>
      <c r="H143" s="207"/>
      <c r="I143" s="138"/>
      <c r="J143" s="138"/>
      <c r="K143" s="138"/>
      <c r="L143" s="138"/>
      <c r="M143" s="207"/>
      <c r="N143" s="138"/>
      <c r="O143" s="138"/>
      <c r="P143" s="138"/>
      <c r="Q143" s="138"/>
      <c r="R143" s="207"/>
      <c r="S143" s="138"/>
      <c r="T143" s="207"/>
      <c r="U143" s="138"/>
    </row>
    <row r="144" spans="3:21" x14ac:dyDescent="0.35">
      <c r="C144" s="138"/>
      <c r="D144" s="207"/>
      <c r="E144" s="138"/>
      <c r="F144" s="138"/>
      <c r="G144" s="138"/>
      <c r="H144" s="207"/>
      <c r="I144" s="138"/>
      <c r="J144" s="138"/>
      <c r="K144" s="138"/>
      <c r="L144" s="138"/>
      <c r="M144" s="207"/>
      <c r="N144" s="138"/>
      <c r="O144" s="138"/>
      <c r="P144" s="138"/>
      <c r="Q144" s="138"/>
      <c r="R144" s="207"/>
      <c r="S144" s="138"/>
      <c r="T144" s="207"/>
      <c r="U144" s="138"/>
    </row>
    <row r="145" spans="3:21" x14ac:dyDescent="0.35">
      <c r="C145" s="138"/>
      <c r="D145" s="207"/>
      <c r="E145" s="138"/>
      <c r="F145" s="138"/>
      <c r="G145" s="138"/>
      <c r="H145" s="207"/>
      <c r="I145" s="138"/>
      <c r="J145" s="138"/>
      <c r="K145" s="138"/>
      <c r="L145" s="138"/>
      <c r="M145" s="207"/>
      <c r="N145" s="138"/>
      <c r="O145" s="138"/>
      <c r="P145" s="138"/>
      <c r="Q145" s="138"/>
      <c r="R145" s="207"/>
      <c r="S145" s="138"/>
      <c r="T145" s="207"/>
      <c r="U145" s="138"/>
    </row>
    <row r="146" spans="3:21" x14ac:dyDescent="0.35">
      <c r="D146" s="208"/>
      <c r="E146" s="83"/>
      <c r="F146" s="138"/>
      <c r="G146" s="138"/>
      <c r="H146" s="207"/>
      <c r="I146" s="138"/>
      <c r="J146" s="138"/>
      <c r="K146" s="138"/>
      <c r="L146" s="138"/>
      <c r="M146" s="207"/>
      <c r="N146" s="138"/>
      <c r="O146" s="138"/>
      <c r="P146" s="138"/>
      <c r="Q146" s="138"/>
      <c r="R146" s="207"/>
      <c r="S146" s="138"/>
      <c r="T146" s="207"/>
      <c r="U146" s="138"/>
    </row>
    <row r="147" spans="3:21" x14ac:dyDescent="0.35">
      <c r="D147" s="208"/>
      <c r="E147" s="83"/>
      <c r="F147" s="138"/>
      <c r="G147" s="138"/>
      <c r="H147" s="207"/>
      <c r="I147" s="138"/>
      <c r="J147" s="138"/>
      <c r="K147" s="138"/>
      <c r="L147" s="138"/>
      <c r="M147" s="207"/>
      <c r="N147" s="138"/>
      <c r="O147" s="138"/>
      <c r="P147" s="138"/>
      <c r="Q147" s="138"/>
      <c r="R147" s="207"/>
      <c r="S147" s="138"/>
      <c r="T147" s="207"/>
      <c r="U147" s="138"/>
    </row>
    <row r="148" spans="3:21" x14ac:dyDescent="0.35">
      <c r="D148" s="208"/>
      <c r="E148" s="83"/>
      <c r="F148" s="138"/>
      <c r="G148" s="138"/>
      <c r="H148" s="207"/>
      <c r="I148" s="138"/>
      <c r="J148" s="138"/>
      <c r="K148" s="138"/>
      <c r="L148" s="138"/>
      <c r="M148" s="207"/>
      <c r="N148" s="138"/>
      <c r="O148" s="138"/>
      <c r="P148" s="138"/>
      <c r="Q148" s="138"/>
      <c r="R148" s="207"/>
      <c r="S148" s="138"/>
      <c r="T148" s="207"/>
      <c r="U148" s="138"/>
    </row>
    <row r="149" spans="3:21" x14ac:dyDescent="0.35">
      <c r="D149" s="208"/>
      <c r="E149" s="83"/>
      <c r="F149" s="138"/>
      <c r="G149" s="138"/>
      <c r="H149" s="207"/>
      <c r="I149" s="138"/>
      <c r="J149" s="138"/>
      <c r="K149" s="138"/>
      <c r="L149" s="138"/>
      <c r="M149" s="207"/>
      <c r="N149" s="138"/>
      <c r="O149" s="138"/>
      <c r="P149" s="138"/>
      <c r="Q149" s="138"/>
      <c r="R149" s="207"/>
      <c r="S149" s="138"/>
      <c r="T149" s="207"/>
      <c r="U149" s="138"/>
    </row>
    <row r="150" spans="3:21" x14ac:dyDescent="0.35">
      <c r="D150" s="208"/>
      <c r="E150" s="83"/>
      <c r="F150" s="138"/>
      <c r="G150" s="138"/>
      <c r="H150" s="207"/>
      <c r="I150" s="138"/>
      <c r="J150" s="138"/>
      <c r="K150" s="138"/>
      <c r="L150" s="138"/>
      <c r="M150" s="207"/>
      <c r="N150" s="138"/>
      <c r="O150" s="138"/>
      <c r="P150" s="138"/>
      <c r="Q150" s="138"/>
      <c r="R150" s="207"/>
      <c r="S150" s="138"/>
      <c r="T150" s="207"/>
      <c r="U150" s="138"/>
    </row>
    <row r="151" spans="3:21" x14ac:dyDescent="0.35">
      <c r="D151" s="208"/>
      <c r="E151" s="83"/>
      <c r="F151" s="138"/>
      <c r="G151" s="138"/>
      <c r="H151" s="207"/>
      <c r="I151" s="138"/>
      <c r="J151" s="138"/>
      <c r="K151" s="138"/>
      <c r="L151" s="138"/>
      <c r="M151" s="207"/>
      <c r="N151" s="138"/>
      <c r="O151" s="138"/>
      <c r="P151" s="138"/>
      <c r="Q151" s="138"/>
      <c r="R151" s="207"/>
      <c r="S151" s="138"/>
      <c r="T151" s="207"/>
      <c r="U151" s="138"/>
    </row>
    <row r="152" spans="3:21" x14ac:dyDescent="0.35">
      <c r="D152" s="208"/>
      <c r="E152" s="83"/>
      <c r="F152" s="138"/>
      <c r="G152" s="138"/>
      <c r="H152" s="207"/>
      <c r="I152" s="138"/>
      <c r="J152" s="138"/>
      <c r="K152" s="138"/>
      <c r="L152" s="138"/>
      <c r="M152" s="207"/>
      <c r="N152" s="138"/>
      <c r="O152" s="138"/>
      <c r="P152" s="138"/>
      <c r="Q152" s="138"/>
      <c r="R152" s="207"/>
      <c r="S152" s="138"/>
      <c r="T152" s="207"/>
      <c r="U152" s="138"/>
    </row>
    <row r="153" spans="3:21" x14ac:dyDescent="0.35">
      <c r="D153" s="208"/>
      <c r="E153" s="83"/>
      <c r="F153" s="138"/>
      <c r="G153" s="138"/>
      <c r="H153" s="207"/>
      <c r="I153" s="138"/>
      <c r="J153" s="138"/>
      <c r="K153" s="138"/>
      <c r="L153" s="138"/>
      <c r="M153" s="207"/>
      <c r="N153" s="138"/>
      <c r="O153" s="138"/>
      <c r="P153" s="138"/>
      <c r="Q153" s="138"/>
      <c r="R153" s="207"/>
      <c r="S153" s="138"/>
      <c r="T153" s="207"/>
      <c r="U153" s="138"/>
    </row>
    <row r="154" spans="3:21" x14ac:dyDescent="0.35">
      <c r="D154" s="208"/>
      <c r="E154" s="83"/>
      <c r="F154" s="138"/>
      <c r="G154" s="138"/>
      <c r="H154" s="207"/>
      <c r="I154" s="138"/>
      <c r="J154" s="138"/>
      <c r="K154" s="138"/>
      <c r="L154" s="138"/>
      <c r="M154" s="207"/>
      <c r="N154" s="138"/>
      <c r="O154" s="138"/>
      <c r="P154" s="138"/>
      <c r="Q154" s="138"/>
      <c r="R154" s="207"/>
      <c r="S154" s="138"/>
      <c r="T154" s="207"/>
      <c r="U154" s="138"/>
    </row>
    <row r="155" spans="3:21" x14ac:dyDescent="0.35">
      <c r="D155" s="208"/>
      <c r="E155" s="83"/>
      <c r="F155" s="138"/>
      <c r="G155" s="138"/>
      <c r="H155" s="207"/>
      <c r="I155" s="138"/>
      <c r="J155" s="138"/>
      <c r="K155" s="138"/>
      <c r="L155" s="138"/>
      <c r="M155" s="207"/>
      <c r="N155" s="138"/>
      <c r="O155" s="138"/>
      <c r="P155" s="138"/>
      <c r="Q155" s="138"/>
      <c r="R155" s="207"/>
      <c r="S155" s="138"/>
      <c r="T155" s="207"/>
      <c r="U155" s="138"/>
    </row>
    <row r="156" spans="3:21" x14ac:dyDescent="0.35">
      <c r="D156" s="208"/>
      <c r="E156" s="83"/>
      <c r="F156" s="138"/>
      <c r="G156" s="138"/>
      <c r="H156" s="207"/>
      <c r="I156" s="138"/>
      <c r="J156" s="138"/>
      <c r="K156" s="138"/>
      <c r="L156" s="138"/>
      <c r="M156" s="207"/>
      <c r="N156" s="138"/>
      <c r="O156" s="138"/>
      <c r="P156" s="138"/>
      <c r="Q156" s="138"/>
      <c r="R156" s="207"/>
      <c r="S156" s="138"/>
      <c r="T156" s="207"/>
      <c r="U156" s="138"/>
    </row>
    <row r="157" spans="3:21" x14ac:dyDescent="0.35">
      <c r="D157" s="208"/>
      <c r="E157" s="83"/>
      <c r="F157" s="138"/>
      <c r="G157" s="138"/>
      <c r="H157" s="207"/>
      <c r="I157" s="138"/>
      <c r="J157" s="138"/>
      <c r="K157" s="138"/>
      <c r="L157" s="138"/>
      <c r="M157" s="207"/>
      <c r="N157" s="138"/>
      <c r="O157" s="138"/>
      <c r="P157" s="138"/>
      <c r="Q157" s="138"/>
      <c r="R157" s="207"/>
      <c r="S157" s="138"/>
      <c r="T157" s="207"/>
      <c r="U157" s="138"/>
    </row>
    <row r="158" spans="3:21" x14ac:dyDescent="0.35">
      <c r="D158" s="208"/>
      <c r="E158" s="83"/>
      <c r="F158" s="138"/>
      <c r="G158" s="138"/>
      <c r="H158" s="207"/>
      <c r="I158" s="138"/>
      <c r="J158" s="138"/>
      <c r="K158" s="138"/>
      <c r="L158" s="138"/>
      <c r="M158" s="207"/>
      <c r="N158" s="138"/>
      <c r="O158" s="138"/>
      <c r="P158" s="138"/>
      <c r="Q158" s="138"/>
      <c r="R158" s="207"/>
      <c r="S158" s="138"/>
      <c r="T158" s="207"/>
      <c r="U158" s="138"/>
    </row>
    <row r="159" spans="3:21" x14ac:dyDescent="0.35">
      <c r="D159" s="208"/>
      <c r="E159" s="83"/>
      <c r="F159" s="138"/>
      <c r="G159" s="138"/>
      <c r="H159" s="207"/>
      <c r="I159" s="138"/>
      <c r="J159" s="138"/>
      <c r="K159" s="138"/>
      <c r="L159" s="138"/>
      <c r="M159" s="207"/>
      <c r="N159" s="138"/>
      <c r="O159" s="138"/>
      <c r="P159" s="138"/>
      <c r="Q159" s="138"/>
      <c r="R159" s="207"/>
      <c r="S159" s="138"/>
      <c r="T159" s="207"/>
      <c r="U159" s="138"/>
    </row>
    <row r="160" spans="3:21" x14ac:dyDescent="0.35">
      <c r="D160" s="208"/>
      <c r="E160" s="83"/>
      <c r="F160" s="138"/>
      <c r="G160" s="138"/>
      <c r="H160" s="207"/>
      <c r="I160" s="138"/>
      <c r="J160" s="138"/>
      <c r="K160" s="138"/>
      <c r="L160" s="138"/>
      <c r="M160" s="207"/>
      <c r="N160" s="138"/>
      <c r="O160" s="138"/>
      <c r="P160" s="138"/>
      <c r="Q160" s="138"/>
      <c r="R160" s="207"/>
      <c r="S160" s="138"/>
      <c r="T160" s="207"/>
      <c r="U160" s="138"/>
    </row>
    <row r="161" spans="4:21" x14ac:dyDescent="0.35">
      <c r="D161" s="208"/>
      <c r="E161" s="83"/>
      <c r="F161" s="138"/>
      <c r="G161" s="138"/>
      <c r="H161" s="207"/>
      <c r="I161" s="138"/>
      <c r="J161" s="138"/>
      <c r="K161" s="138"/>
      <c r="L161" s="138"/>
      <c r="M161" s="207"/>
      <c r="N161" s="138"/>
      <c r="O161" s="138"/>
      <c r="P161" s="138"/>
      <c r="Q161" s="138"/>
      <c r="R161" s="207"/>
      <c r="S161" s="138"/>
      <c r="T161" s="207"/>
      <c r="U161" s="138"/>
    </row>
    <row r="162" spans="4:21" x14ac:dyDescent="0.35">
      <c r="D162" s="208"/>
      <c r="E162" s="83"/>
      <c r="F162" s="138"/>
      <c r="G162" s="138"/>
      <c r="H162" s="207"/>
      <c r="I162" s="138"/>
      <c r="J162" s="138"/>
      <c r="K162" s="138"/>
      <c r="L162" s="138"/>
      <c r="M162" s="207"/>
      <c r="N162" s="138"/>
      <c r="O162" s="138"/>
      <c r="P162" s="138"/>
      <c r="Q162" s="138"/>
      <c r="R162" s="207"/>
      <c r="S162" s="138"/>
      <c r="T162" s="207"/>
      <c r="U162" s="138"/>
    </row>
    <row r="163" spans="4:21" x14ac:dyDescent="0.35">
      <c r="D163" s="208"/>
      <c r="E163" s="83"/>
      <c r="F163" s="138"/>
      <c r="G163" s="138"/>
      <c r="H163" s="207"/>
      <c r="I163" s="138"/>
      <c r="J163" s="138"/>
      <c r="K163" s="138"/>
      <c r="L163" s="138"/>
      <c r="M163" s="207"/>
      <c r="N163" s="138"/>
      <c r="O163" s="138"/>
      <c r="P163" s="138"/>
      <c r="Q163" s="138"/>
      <c r="R163" s="207"/>
      <c r="S163" s="138"/>
      <c r="T163" s="207"/>
      <c r="U163" s="138"/>
    </row>
    <row r="164" spans="4:21" x14ac:dyDescent="0.35">
      <c r="D164" s="208"/>
      <c r="E164" s="83"/>
      <c r="F164" s="138"/>
      <c r="G164" s="138"/>
      <c r="H164" s="207"/>
      <c r="I164" s="138"/>
      <c r="J164" s="138"/>
      <c r="K164" s="138"/>
      <c r="L164" s="138"/>
      <c r="M164" s="207"/>
      <c r="N164" s="138"/>
      <c r="O164" s="138"/>
      <c r="P164" s="138"/>
      <c r="Q164" s="138"/>
      <c r="R164" s="207"/>
      <c r="S164" s="138"/>
      <c r="T164" s="207"/>
      <c r="U164" s="138"/>
    </row>
    <row r="165" spans="4:21" x14ac:dyDescent="0.35">
      <c r="D165" s="208"/>
      <c r="E165" s="83"/>
      <c r="F165" s="138"/>
      <c r="G165" s="138"/>
      <c r="H165" s="207"/>
      <c r="I165" s="138"/>
      <c r="J165" s="138"/>
      <c r="K165" s="138"/>
      <c r="L165" s="138"/>
      <c r="M165" s="207"/>
      <c r="N165" s="138"/>
      <c r="O165" s="138"/>
      <c r="P165" s="138"/>
      <c r="Q165" s="138"/>
      <c r="R165" s="207"/>
      <c r="S165" s="138"/>
      <c r="T165" s="207"/>
      <c r="U165" s="138"/>
    </row>
    <row r="166" spans="4:21" x14ac:dyDescent="0.35">
      <c r="D166" s="208"/>
      <c r="E166" s="83"/>
      <c r="F166" s="138"/>
      <c r="G166" s="138"/>
      <c r="H166" s="207"/>
      <c r="I166" s="138"/>
      <c r="J166" s="138"/>
      <c r="K166" s="138"/>
      <c r="L166" s="138"/>
      <c r="M166" s="207"/>
      <c r="N166" s="138"/>
      <c r="O166" s="138"/>
      <c r="P166" s="138"/>
      <c r="Q166" s="138"/>
      <c r="R166" s="207"/>
      <c r="S166" s="138"/>
      <c r="T166" s="207"/>
      <c r="U166" s="138"/>
    </row>
    <row r="167" spans="4:21" x14ac:dyDescent="0.35">
      <c r="D167" s="208"/>
      <c r="E167" s="83"/>
      <c r="F167" s="138"/>
      <c r="G167" s="138"/>
      <c r="H167" s="207"/>
      <c r="I167" s="138"/>
      <c r="J167" s="138"/>
      <c r="K167" s="138"/>
      <c r="L167" s="138"/>
      <c r="M167" s="207"/>
      <c r="N167" s="138"/>
      <c r="O167" s="138"/>
      <c r="P167" s="138"/>
      <c r="Q167" s="138"/>
      <c r="R167" s="207"/>
      <c r="S167" s="138"/>
      <c r="T167" s="207"/>
      <c r="U167" s="138"/>
    </row>
    <row r="168" spans="4:21" x14ac:dyDescent="0.35">
      <c r="D168" s="208"/>
      <c r="E168" s="83"/>
      <c r="F168" s="138"/>
      <c r="G168" s="138"/>
      <c r="H168" s="207"/>
      <c r="I168" s="138"/>
      <c r="J168" s="138"/>
      <c r="K168" s="138"/>
      <c r="L168" s="138"/>
      <c r="M168" s="207"/>
      <c r="N168" s="138"/>
      <c r="O168" s="138"/>
      <c r="P168" s="138"/>
      <c r="Q168" s="138"/>
      <c r="R168" s="207"/>
      <c r="S168" s="138"/>
      <c r="T168" s="207"/>
      <c r="U168" s="138"/>
    </row>
    <row r="169" spans="4:21" x14ac:dyDescent="0.35">
      <c r="D169" s="208"/>
      <c r="E169" s="83"/>
      <c r="F169" s="138"/>
      <c r="G169" s="138"/>
      <c r="H169" s="207"/>
      <c r="I169" s="138"/>
      <c r="J169" s="138"/>
      <c r="K169" s="138"/>
      <c r="L169" s="138"/>
      <c r="M169" s="207"/>
      <c r="N169" s="138"/>
      <c r="O169" s="138"/>
      <c r="P169" s="138"/>
      <c r="Q169" s="138"/>
      <c r="R169" s="207"/>
      <c r="S169" s="138"/>
      <c r="T169" s="207"/>
      <c r="U169" s="138"/>
    </row>
    <row r="170" spans="4:21" x14ac:dyDescent="0.35">
      <c r="D170" s="208"/>
      <c r="E170" s="83"/>
      <c r="F170" s="138"/>
      <c r="G170" s="138"/>
      <c r="H170" s="207"/>
      <c r="I170" s="138"/>
      <c r="J170" s="138"/>
      <c r="K170" s="138"/>
      <c r="L170" s="138"/>
      <c r="M170" s="207"/>
      <c r="N170" s="138"/>
      <c r="O170" s="138"/>
      <c r="P170" s="138"/>
      <c r="Q170" s="138"/>
      <c r="R170" s="207"/>
      <c r="S170" s="138"/>
      <c r="T170" s="207"/>
      <c r="U170" s="138"/>
    </row>
    <row r="171" spans="4:21" x14ac:dyDescent="0.35">
      <c r="D171" s="208"/>
      <c r="E171" s="83"/>
      <c r="F171" s="138"/>
      <c r="G171" s="138"/>
      <c r="H171" s="207"/>
      <c r="I171" s="138"/>
      <c r="J171" s="138"/>
      <c r="K171" s="138"/>
      <c r="L171" s="138"/>
      <c r="M171" s="207"/>
      <c r="N171" s="138"/>
      <c r="O171" s="138"/>
      <c r="P171" s="138"/>
      <c r="Q171" s="138"/>
      <c r="R171" s="207"/>
      <c r="S171" s="138"/>
      <c r="T171" s="207"/>
      <c r="U171" s="138"/>
    </row>
    <row r="172" spans="4:21" x14ac:dyDescent="0.35">
      <c r="D172" s="208"/>
      <c r="E172" s="83"/>
      <c r="F172" s="138"/>
      <c r="G172" s="138"/>
      <c r="H172" s="207"/>
      <c r="I172" s="138"/>
      <c r="J172" s="138"/>
      <c r="K172" s="138"/>
      <c r="L172" s="138"/>
      <c r="M172" s="207"/>
      <c r="N172" s="138"/>
      <c r="O172" s="138"/>
      <c r="P172" s="138"/>
      <c r="Q172" s="138"/>
      <c r="R172" s="207"/>
      <c r="S172" s="138"/>
      <c r="T172" s="207"/>
      <c r="U172" s="138"/>
    </row>
    <row r="173" spans="4:21" x14ac:dyDescent="0.35">
      <c r="D173" s="208"/>
      <c r="E173" s="83"/>
      <c r="F173" s="138"/>
      <c r="G173" s="138"/>
      <c r="H173" s="207"/>
      <c r="I173" s="138"/>
      <c r="J173" s="138"/>
      <c r="K173" s="138"/>
      <c r="L173" s="138"/>
      <c r="M173" s="207"/>
      <c r="N173" s="138"/>
      <c r="O173" s="138"/>
      <c r="P173" s="138"/>
      <c r="Q173" s="138"/>
      <c r="R173" s="207"/>
      <c r="S173" s="138"/>
      <c r="T173" s="207"/>
      <c r="U173" s="138"/>
    </row>
    <row r="174" spans="4:21" x14ac:dyDescent="0.35">
      <c r="D174" s="208"/>
      <c r="E174" s="83"/>
      <c r="F174" s="138"/>
      <c r="G174" s="138"/>
      <c r="H174" s="207"/>
      <c r="I174" s="138"/>
      <c r="J174" s="138"/>
      <c r="K174" s="138"/>
      <c r="L174" s="138"/>
      <c r="M174" s="207"/>
      <c r="N174" s="138"/>
      <c r="O174" s="138"/>
      <c r="P174" s="138"/>
      <c r="Q174" s="138"/>
      <c r="R174" s="207"/>
      <c r="S174" s="138"/>
      <c r="T174" s="207"/>
      <c r="U174" s="138"/>
    </row>
    <row r="175" spans="4:21" x14ac:dyDescent="0.35">
      <c r="D175" s="208"/>
      <c r="E175" s="83"/>
      <c r="F175" s="138"/>
      <c r="G175" s="138"/>
      <c r="H175" s="207"/>
      <c r="I175" s="138"/>
      <c r="J175" s="138"/>
      <c r="K175" s="138"/>
      <c r="L175" s="138"/>
      <c r="M175" s="207"/>
      <c r="N175" s="138"/>
      <c r="O175" s="138"/>
      <c r="P175" s="138"/>
      <c r="Q175" s="138"/>
      <c r="R175" s="207"/>
      <c r="S175" s="138"/>
      <c r="T175" s="207"/>
      <c r="U175" s="138"/>
    </row>
    <row r="176" spans="4:21" x14ac:dyDescent="0.35">
      <c r="D176" s="208"/>
      <c r="E176" s="83"/>
      <c r="F176" s="138"/>
      <c r="G176" s="138"/>
      <c r="H176" s="207"/>
      <c r="I176" s="138"/>
      <c r="J176" s="138"/>
      <c r="K176" s="138"/>
      <c r="L176" s="138"/>
      <c r="M176" s="207"/>
      <c r="N176" s="138"/>
      <c r="O176" s="138"/>
      <c r="P176" s="138"/>
      <c r="Q176" s="138"/>
      <c r="R176" s="207"/>
      <c r="S176" s="138"/>
      <c r="T176" s="207"/>
      <c r="U176" s="138"/>
    </row>
    <row r="177" spans="4:21" x14ac:dyDescent="0.35">
      <c r="D177" s="208"/>
      <c r="E177" s="83"/>
      <c r="F177" s="138"/>
      <c r="G177" s="138"/>
      <c r="H177" s="207"/>
      <c r="I177" s="138"/>
      <c r="J177" s="138"/>
      <c r="K177" s="138"/>
      <c r="L177" s="138"/>
      <c r="M177" s="207"/>
      <c r="N177" s="138"/>
      <c r="O177" s="138"/>
      <c r="P177" s="138"/>
      <c r="Q177" s="138"/>
      <c r="R177" s="207"/>
      <c r="S177" s="138"/>
      <c r="T177" s="207"/>
      <c r="U177" s="138"/>
    </row>
    <row r="178" spans="4:21" x14ac:dyDescent="0.35">
      <c r="D178" s="208"/>
      <c r="E178" s="83"/>
      <c r="F178" s="138"/>
      <c r="G178" s="138"/>
      <c r="H178" s="207"/>
      <c r="I178" s="138"/>
      <c r="J178" s="138"/>
      <c r="K178" s="138"/>
      <c r="L178" s="138"/>
      <c r="M178" s="207"/>
      <c r="N178" s="138"/>
      <c r="O178" s="138"/>
      <c r="P178" s="138"/>
      <c r="Q178" s="138"/>
      <c r="R178" s="207"/>
      <c r="S178" s="138"/>
      <c r="T178" s="207"/>
      <c r="U178" s="138"/>
    </row>
    <row r="179" spans="4:21" x14ac:dyDescent="0.35">
      <c r="D179" s="208"/>
      <c r="E179" s="83"/>
      <c r="F179" s="138"/>
      <c r="G179" s="138"/>
      <c r="H179" s="207"/>
      <c r="I179" s="138"/>
      <c r="J179" s="138"/>
      <c r="K179" s="138"/>
      <c r="L179" s="138"/>
      <c r="M179" s="207"/>
      <c r="N179" s="138"/>
      <c r="O179" s="138"/>
      <c r="P179" s="138"/>
      <c r="Q179" s="138"/>
      <c r="R179" s="207"/>
      <c r="S179" s="138"/>
      <c r="T179" s="207"/>
      <c r="U179" s="138"/>
    </row>
    <row r="180" spans="4:21" x14ac:dyDescent="0.35">
      <c r="D180" s="208"/>
      <c r="E180" s="83"/>
      <c r="F180" s="138"/>
      <c r="G180" s="138"/>
      <c r="H180" s="207"/>
      <c r="I180" s="138"/>
      <c r="J180" s="138"/>
      <c r="K180" s="138"/>
      <c r="L180" s="138"/>
      <c r="M180" s="207"/>
      <c r="N180" s="138"/>
      <c r="O180" s="138"/>
      <c r="P180" s="138"/>
      <c r="Q180" s="138"/>
      <c r="R180" s="207"/>
      <c r="S180" s="138"/>
      <c r="T180" s="207"/>
      <c r="U180" s="138"/>
    </row>
    <row r="181" spans="4:21" x14ac:dyDescent="0.35">
      <c r="D181" s="208"/>
      <c r="E181" s="83"/>
      <c r="F181" s="138"/>
      <c r="G181" s="138"/>
      <c r="H181" s="207"/>
      <c r="I181" s="138"/>
      <c r="J181" s="138"/>
      <c r="K181" s="138"/>
      <c r="L181" s="138"/>
      <c r="M181" s="207"/>
      <c r="N181" s="138"/>
      <c r="O181" s="138"/>
      <c r="P181" s="138"/>
      <c r="Q181" s="138"/>
      <c r="R181" s="207"/>
      <c r="S181" s="138"/>
      <c r="T181" s="207"/>
      <c r="U181" s="138"/>
    </row>
    <row r="182" spans="4:21" x14ac:dyDescent="0.35">
      <c r="D182" s="208"/>
      <c r="E182" s="83"/>
      <c r="F182" s="138"/>
      <c r="G182" s="138"/>
      <c r="H182" s="207"/>
      <c r="I182" s="138"/>
      <c r="J182" s="138"/>
      <c r="K182" s="138"/>
      <c r="L182" s="138"/>
      <c r="M182" s="207"/>
      <c r="N182" s="138"/>
      <c r="O182" s="138"/>
      <c r="P182" s="138"/>
      <c r="Q182" s="138"/>
      <c r="R182" s="207"/>
      <c r="S182" s="138"/>
      <c r="T182" s="207"/>
      <c r="U182" s="138"/>
    </row>
    <row r="183" spans="4:21" x14ac:dyDescent="0.35">
      <c r="D183" s="208"/>
      <c r="E183" s="83"/>
      <c r="F183" s="138"/>
      <c r="G183" s="138"/>
      <c r="H183" s="207"/>
      <c r="I183" s="138"/>
      <c r="J183" s="138"/>
      <c r="K183" s="138"/>
      <c r="L183" s="138"/>
      <c r="M183" s="207"/>
      <c r="N183" s="138"/>
      <c r="O183" s="138"/>
      <c r="P183" s="138"/>
      <c r="Q183" s="138"/>
      <c r="R183" s="207"/>
      <c r="S183" s="138"/>
      <c r="T183" s="207"/>
      <c r="U183" s="138"/>
    </row>
    <row r="184" spans="4:21" x14ac:dyDescent="0.35">
      <c r="D184" s="208"/>
      <c r="E184" s="83"/>
      <c r="F184" s="138"/>
      <c r="G184" s="138"/>
      <c r="H184" s="207"/>
      <c r="I184" s="138"/>
      <c r="J184" s="138"/>
      <c r="K184" s="138"/>
      <c r="L184" s="138"/>
      <c r="M184" s="207"/>
      <c r="N184" s="138"/>
      <c r="O184" s="138"/>
      <c r="P184" s="138"/>
      <c r="Q184" s="138"/>
      <c r="R184" s="207"/>
      <c r="S184" s="138"/>
      <c r="T184" s="207"/>
      <c r="U184" s="138"/>
    </row>
    <row r="185" spans="4:21" x14ac:dyDescent="0.35">
      <c r="D185" s="208"/>
      <c r="E185" s="83"/>
      <c r="F185" s="138"/>
      <c r="G185" s="138"/>
      <c r="H185" s="207"/>
      <c r="I185" s="138"/>
      <c r="J185" s="138"/>
      <c r="K185" s="138"/>
      <c r="L185" s="138"/>
      <c r="M185" s="207"/>
      <c r="N185" s="138"/>
      <c r="O185" s="138"/>
      <c r="P185" s="138"/>
      <c r="Q185" s="138"/>
      <c r="R185" s="207"/>
      <c r="S185" s="138"/>
      <c r="T185" s="207"/>
      <c r="U185" s="138"/>
    </row>
    <row r="186" spans="4:21" x14ac:dyDescent="0.35">
      <c r="D186" s="208"/>
      <c r="E186" s="83"/>
      <c r="F186" s="138"/>
      <c r="G186" s="138"/>
      <c r="H186" s="207"/>
      <c r="I186" s="138"/>
      <c r="J186" s="138"/>
      <c r="K186" s="138"/>
      <c r="L186" s="138"/>
      <c r="M186" s="207"/>
      <c r="N186" s="138"/>
      <c r="O186" s="138"/>
      <c r="P186" s="138"/>
      <c r="Q186" s="138"/>
      <c r="R186" s="207"/>
      <c r="S186" s="138"/>
      <c r="T186" s="207"/>
      <c r="U186" s="138"/>
    </row>
    <row r="187" spans="4:21" x14ac:dyDescent="0.35">
      <c r="D187" s="208"/>
      <c r="E187" s="83"/>
      <c r="F187" s="138"/>
      <c r="G187" s="138"/>
      <c r="H187" s="207"/>
      <c r="I187" s="138"/>
      <c r="J187" s="138"/>
      <c r="K187" s="138"/>
      <c r="L187" s="138"/>
      <c r="M187" s="207"/>
      <c r="N187" s="138"/>
      <c r="O187" s="138"/>
      <c r="P187" s="138"/>
      <c r="Q187" s="138"/>
      <c r="R187" s="207"/>
      <c r="S187" s="138"/>
      <c r="T187" s="207"/>
      <c r="U187" s="138"/>
    </row>
    <row r="188" spans="4:21" x14ac:dyDescent="0.35">
      <c r="D188" s="208"/>
      <c r="E188" s="83"/>
      <c r="F188" s="138"/>
      <c r="G188" s="138"/>
      <c r="H188" s="207"/>
      <c r="I188" s="138"/>
      <c r="J188" s="138"/>
      <c r="K188" s="138"/>
      <c r="L188" s="138"/>
      <c r="M188" s="207"/>
      <c r="N188" s="138"/>
      <c r="O188" s="138"/>
      <c r="P188" s="138"/>
      <c r="Q188" s="138"/>
      <c r="R188" s="207"/>
      <c r="S188" s="138"/>
      <c r="T188" s="207"/>
      <c r="U188" s="138"/>
    </row>
    <row r="189" spans="4:21" x14ac:dyDescent="0.35">
      <c r="D189" s="208"/>
      <c r="E189" s="83"/>
      <c r="F189" s="138"/>
      <c r="G189" s="138"/>
      <c r="H189" s="207"/>
      <c r="I189" s="138"/>
      <c r="J189" s="138"/>
      <c r="K189" s="138"/>
      <c r="L189" s="138"/>
      <c r="M189" s="207"/>
      <c r="N189" s="138"/>
      <c r="O189" s="138"/>
      <c r="P189" s="138"/>
      <c r="Q189" s="138"/>
      <c r="R189" s="207"/>
      <c r="S189" s="138"/>
      <c r="T189" s="207"/>
      <c r="U189" s="138"/>
    </row>
    <row r="190" spans="4:21" x14ac:dyDescent="0.35">
      <c r="D190" s="208"/>
      <c r="E190" s="83"/>
      <c r="F190" s="138"/>
      <c r="G190" s="138"/>
      <c r="H190" s="207"/>
      <c r="I190" s="138"/>
      <c r="J190" s="138"/>
      <c r="K190" s="138"/>
      <c r="L190" s="138"/>
      <c r="M190" s="207"/>
      <c r="N190" s="138"/>
      <c r="O190" s="138"/>
      <c r="P190" s="138"/>
      <c r="Q190" s="138"/>
      <c r="R190" s="207"/>
      <c r="S190" s="138"/>
      <c r="T190" s="207"/>
      <c r="U190" s="138"/>
    </row>
    <row r="191" spans="4:21" x14ac:dyDescent="0.35">
      <c r="D191" s="208"/>
      <c r="E191" s="83"/>
      <c r="F191" s="138"/>
      <c r="G191" s="138"/>
      <c r="H191" s="207"/>
      <c r="I191" s="138"/>
      <c r="J191" s="138"/>
      <c r="K191" s="138"/>
      <c r="L191" s="138"/>
      <c r="M191" s="207"/>
      <c r="N191" s="138"/>
      <c r="O191" s="138"/>
      <c r="P191" s="138"/>
      <c r="Q191" s="138"/>
      <c r="R191" s="207"/>
      <c r="S191" s="138"/>
      <c r="T191" s="207"/>
      <c r="U191" s="138"/>
    </row>
    <row r="192" spans="4:21" x14ac:dyDescent="0.35">
      <c r="D192" s="208"/>
      <c r="E192" s="83"/>
      <c r="F192" s="138"/>
      <c r="G192" s="138"/>
      <c r="H192" s="207"/>
      <c r="I192" s="138"/>
      <c r="J192" s="138"/>
      <c r="K192" s="138"/>
      <c r="L192" s="138"/>
      <c r="M192" s="207"/>
      <c r="N192" s="138"/>
      <c r="O192" s="138"/>
      <c r="P192" s="138"/>
      <c r="Q192" s="138"/>
      <c r="R192" s="207"/>
      <c r="S192" s="138"/>
      <c r="T192" s="207"/>
      <c r="U192" s="138"/>
    </row>
    <row r="193" spans="4:21" x14ac:dyDescent="0.35">
      <c r="D193" s="208"/>
      <c r="E193" s="83"/>
      <c r="F193" s="138"/>
      <c r="G193" s="138"/>
      <c r="H193" s="207"/>
      <c r="I193" s="138"/>
      <c r="J193" s="138"/>
      <c r="K193" s="138"/>
      <c r="L193" s="138"/>
      <c r="M193" s="207"/>
      <c r="N193" s="138"/>
      <c r="O193" s="138"/>
      <c r="P193" s="138"/>
      <c r="Q193" s="138"/>
      <c r="R193" s="207"/>
      <c r="S193" s="138"/>
      <c r="T193" s="207"/>
      <c r="U193" s="138"/>
    </row>
    <row r="194" spans="4:21" x14ac:dyDescent="0.35">
      <c r="D194" s="208"/>
      <c r="E194" s="83"/>
      <c r="F194" s="138"/>
      <c r="G194" s="138"/>
      <c r="H194" s="207"/>
      <c r="I194" s="138"/>
      <c r="J194" s="138"/>
      <c r="K194" s="138"/>
      <c r="L194" s="138"/>
      <c r="M194" s="207"/>
      <c r="N194" s="138"/>
      <c r="O194" s="138"/>
      <c r="P194" s="138"/>
      <c r="Q194" s="138"/>
      <c r="R194" s="207"/>
      <c r="S194" s="138"/>
      <c r="T194" s="207"/>
      <c r="U194" s="138"/>
    </row>
    <row r="195" spans="4:21" x14ac:dyDescent="0.35">
      <c r="D195" s="208"/>
      <c r="E195" s="83"/>
      <c r="F195" s="138"/>
      <c r="G195" s="138"/>
      <c r="H195" s="207"/>
      <c r="I195" s="138"/>
      <c r="J195" s="138"/>
      <c r="K195" s="138"/>
      <c r="L195" s="138"/>
      <c r="M195" s="207"/>
      <c r="N195" s="138"/>
      <c r="O195" s="138"/>
      <c r="P195" s="138"/>
      <c r="Q195" s="138"/>
      <c r="R195" s="207"/>
      <c r="S195" s="138"/>
      <c r="T195" s="207"/>
      <c r="U195" s="138"/>
    </row>
    <row r="196" spans="4:21" x14ac:dyDescent="0.35">
      <c r="D196" s="208"/>
      <c r="E196" s="83"/>
      <c r="F196" s="138"/>
      <c r="G196" s="138"/>
      <c r="H196" s="207"/>
      <c r="I196" s="138"/>
      <c r="J196" s="138"/>
      <c r="K196" s="138"/>
      <c r="L196" s="138"/>
      <c r="M196" s="207"/>
      <c r="N196" s="138"/>
      <c r="O196" s="138"/>
      <c r="P196" s="138"/>
      <c r="Q196" s="138"/>
      <c r="R196" s="207"/>
      <c r="S196" s="138"/>
      <c r="T196" s="207"/>
      <c r="U196" s="138"/>
    </row>
    <row r="197" spans="4:21" x14ac:dyDescent="0.35">
      <c r="D197" s="208"/>
      <c r="E197" s="83"/>
      <c r="F197" s="138"/>
      <c r="G197" s="138"/>
      <c r="H197" s="207"/>
      <c r="I197" s="138"/>
      <c r="J197" s="138"/>
      <c r="K197" s="138"/>
      <c r="L197" s="138"/>
      <c r="M197" s="207"/>
      <c r="N197" s="138"/>
      <c r="O197" s="138"/>
      <c r="P197" s="138"/>
      <c r="Q197" s="138"/>
      <c r="R197" s="207"/>
      <c r="S197" s="138"/>
      <c r="T197" s="207"/>
      <c r="U197" s="138"/>
    </row>
    <row r="198" spans="4:21" x14ac:dyDescent="0.35">
      <c r="D198" s="208"/>
      <c r="E198" s="83"/>
      <c r="F198" s="138"/>
      <c r="G198" s="138"/>
      <c r="H198" s="207"/>
      <c r="I198" s="138"/>
      <c r="J198" s="138"/>
      <c r="K198" s="138"/>
      <c r="L198" s="138"/>
      <c r="M198" s="207"/>
      <c r="N198" s="138"/>
      <c r="O198" s="138"/>
      <c r="P198" s="138"/>
      <c r="Q198" s="138"/>
      <c r="R198" s="207"/>
      <c r="S198" s="138"/>
      <c r="T198" s="207"/>
      <c r="U198" s="138"/>
    </row>
    <row r="199" spans="4:21" x14ac:dyDescent="0.35">
      <c r="D199" s="208"/>
      <c r="E199" s="83"/>
      <c r="F199" s="138"/>
      <c r="G199" s="138"/>
      <c r="H199" s="207"/>
      <c r="I199" s="138"/>
      <c r="J199" s="138"/>
      <c r="K199" s="138"/>
      <c r="L199" s="138"/>
      <c r="M199" s="207"/>
      <c r="N199" s="138"/>
      <c r="O199" s="138"/>
      <c r="P199" s="138"/>
      <c r="Q199" s="138"/>
      <c r="R199" s="207"/>
      <c r="S199" s="138"/>
      <c r="T199" s="207"/>
      <c r="U199" s="138"/>
    </row>
    <row r="200" spans="4:21" x14ac:dyDescent="0.35">
      <c r="D200" s="208"/>
      <c r="E200" s="83"/>
      <c r="F200" s="138"/>
      <c r="G200" s="138"/>
      <c r="H200" s="207"/>
      <c r="I200" s="138"/>
      <c r="J200" s="138"/>
      <c r="K200" s="138"/>
      <c r="L200" s="138"/>
      <c r="M200" s="207"/>
      <c r="N200" s="138"/>
      <c r="O200" s="138"/>
      <c r="P200" s="138"/>
      <c r="Q200" s="138"/>
      <c r="R200" s="207"/>
      <c r="S200" s="138"/>
      <c r="T200" s="207"/>
      <c r="U200" s="138"/>
    </row>
    <row r="201" spans="4:21" x14ac:dyDescent="0.35">
      <c r="D201" s="208"/>
      <c r="E201" s="83"/>
      <c r="F201" s="138"/>
      <c r="G201" s="138"/>
      <c r="H201" s="207"/>
      <c r="I201" s="138"/>
      <c r="J201" s="138"/>
      <c r="K201" s="138"/>
      <c r="L201" s="138"/>
      <c r="M201" s="207"/>
      <c r="N201" s="138"/>
      <c r="O201" s="138"/>
      <c r="P201" s="138"/>
      <c r="Q201" s="138"/>
      <c r="R201" s="207"/>
      <c r="S201" s="138"/>
      <c r="T201" s="207"/>
      <c r="U201" s="138"/>
    </row>
    <row r="202" spans="4:21" x14ac:dyDescent="0.35">
      <c r="D202" s="208"/>
      <c r="E202" s="83"/>
      <c r="F202" s="138"/>
      <c r="G202" s="138"/>
      <c r="H202" s="207"/>
      <c r="I202" s="138"/>
      <c r="J202" s="138"/>
      <c r="K202" s="138"/>
      <c r="L202" s="138"/>
      <c r="M202" s="207"/>
      <c r="N202" s="138"/>
      <c r="O202" s="138"/>
      <c r="P202" s="138"/>
      <c r="Q202" s="138"/>
      <c r="R202" s="207"/>
      <c r="S202" s="138"/>
      <c r="T202" s="207"/>
      <c r="U202" s="138"/>
    </row>
    <row r="203" spans="4:21" x14ac:dyDescent="0.35">
      <c r="D203" s="208"/>
      <c r="E203" s="83"/>
      <c r="F203" s="138"/>
      <c r="G203" s="138"/>
      <c r="H203" s="207"/>
      <c r="I203" s="138"/>
      <c r="J203" s="138"/>
      <c r="K203" s="138"/>
      <c r="L203" s="138"/>
      <c r="M203" s="207"/>
      <c r="N203" s="138"/>
      <c r="O203" s="138"/>
      <c r="P203" s="138"/>
      <c r="Q203" s="138"/>
      <c r="R203" s="207"/>
      <c r="S203" s="138"/>
      <c r="T203" s="207"/>
      <c r="U203" s="138"/>
    </row>
    <row r="204" spans="4:21" x14ac:dyDescent="0.35">
      <c r="D204" s="208"/>
      <c r="E204" s="83"/>
      <c r="F204" s="138"/>
      <c r="G204" s="138"/>
      <c r="H204" s="207"/>
      <c r="I204" s="138"/>
      <c r="J204" s="138"/>
      <c r="K204" s="138"/>
      <c r="L204" s="138"/>
      <c r="M204" s="207"/>
      <c r="N204" s="138"/>
      <c r="O204" s="138"/>
      <c r="P204" s="138"/>
      <c r="Q204" s="138"/>
      <c r="R204" s="207"/>
      <c r="S204" s="138"/>
      <c r="T204" s="207"/>
      <c r="U204" s="138"/>
    </row>
    <row r="205" spans="4:21" x14ac:dyDescent="0.35">
      <c r="D205" s="208"/>
      <c r="E205" s="83"/>
      <c r="F205" s="138"/>
      <c r="G205" s="138"/>
      <c r="H205" s="207"/>
      <c r="I205" s="138"/>
      <c r="J205" s="138"/>
      <c r="K205" s="138"/>
      <c r="L205" s="138"/>
      <c r="M205" s="207"/>
      <c r="N205" s="138"/>
      <c r="O205" s="138"/>
      <c r="P205" s="138"/>
      <c r="Q205" s="138"/>
      <c r="R205" s="207"/>
      <c r="S205" s="138"/>
      <c r="T205" s="207"/>
      <c r="U205" s="138"/>
    </row>
    <row r="206" spans="4:21" x14ac:dyDescent="0.35">
      <c r="D206" s="208"/>
      <c r="E206" s="83"/>
      <c r="F206" s="138"/>
      <c r="G206" s="138"/>
      <c r="H206" s="207"/>
      <c r="I206" s="138"/>
      <c r="J206" s="138"/>
      <c r="K206" s="138"/>
      <c r="L206" s="138"/>
      <c r="M206" s="207"/>
      <c r="N206" s="138"/>
      <c r="O206" s="138"/>
      <c r="P206" s="138"/>
      <c r="Q206" s="138"/>
      <c r="R206" s="207"/>
      <c r="S206" s="138"/>
      <c r="T206" s="207"/>
      <c r="U206" s="138"/>
    </row>
    <row r="207" spans="4:21" x14ac:dyDescent="0.35">
      <c r="D207" s="208"/>
      <c r="E207" s="83"/>
      <c r="F207" s="138"/>
      <c r="G207" s="138"/>
      <c r="H207" s="207"/>
      <c r="I207" s="138"/>
      <c r="J207" s="138"/>
      <c r="K207" s="138"/>
      <c r="L207" s="138"/>
      <c r="M207" s="207"/>
      <c r="N207" s="138"/>
      <c r="O207" s="138"/>
      <c r="P207" s="138"/>
      <c r="Q207" s="138"/>
      <c r="R207" s="207"/>
      <c r="S207" s="138"/>
      <c r="T207" s="207"/>
      <c r="U207" s="138"/>
    </row>
    <row r="208" spans="4:21" x14ac:dyDescent="0.35">
      <c r="D208" s="208"/>
      <c r="E208" s="83"/>
      <c r="F208" s="138"/>
      <c r="G208" s="138"/>
      <c r="H208" s="207"/>
      <c r="I208" s="138"/>
      <c r="J208" s="138"/>
      <c r="K208" s="138"/>
      <c r="L208" s="138"/>
      <c r="M208" s="207"/>
      <c r="N208" s="138"/>
      <c r="O208" s="138"/>
      <c r="P208" s="138"/>
      <c r="Q208" s="138"/>
      <c r="R208" s="207"/>
      <c r="S208" s="138"/>
      <c r="T208" s="207"/>
      <c r="U208" s="138"/>
    </row>
    <row r="209" spans="4:21" x14ac:dyDescent="0.35">
      <c r="D209" s="208"/>
      <c r="E209" s="83"/>
      <c r="F209" s="138"/>
      <c r="G209" s="138"/>
      <c r="H209" s="207"/>
      <c r="I209" s="138"/>
      <c r="J209" s="138"/>
      <c r="K209" s="138"/>
      <c r="L209" s="138"/>
      <c r="M209" s="207"/>
      <c r="N209" s="138"/>
      <c r="O209" s="138"/>
      <c r="P209" s="138"/>
      <c r="Q209" s="138"/>
      <c r="R209" s="207"/>
      <c r="S209" s="138"/>
      <c r="T209" s="207"/>
      <c r="U209" s="138"/>
    </row>
    <row r="210" spans="4:21" x14ac:dyDescent="0.35">
      <c r="D210" s="208"/>
      <c r="E210" s="83"/>
      <c r="F210" s="138"/>
      <c r="G210" s="138"/>
      <c r="H210" s="207"/>
      <c r="I210" s="138"/>
      <c r="J210" s="138"/>
      <c r="K210" s="138"/>
      <c r="L210" s="138"/>
      <c r="M210" s="207"/>
      <c r="N210" s="138"/>
      <c r="O210" s="138"/>
      <c r="P210" s="138"/>
      <c r="Q210" s="138"/>
      <c r="R210" s="207"/>
      <c r="S210" s="138"/>
      <c r="T210" s="207"/>
      <c r="U210" s="138"/>
    </row>
    <row r="211" spans="4:21" x14ac:dyDescent="0.35">
      <c r="D211" s="208"/>
      <c r="E211" s="83"/>
      <c r="F211" s="138"/>
      <c r="G211" s="138"/>
      <c r="H211" s="207"/>
      <c r="I211" s="138"/>
      <c r="J211" s="138"/>
      <c r="K211" s="138"/>
      <c r="L211" s="138"/>
      <c r="M211" s="207"/>
      <c r="N211" s="138"/>
      <c r="O211" s="138"/>
      <c r="P211" s="138"/>
      <c r="Q211" s="138"/>
      <c r="R211" s="207"/>
      <c r="S211" s="138"/>
      <c r="T211" s="207"/>
      <c r="U211" s="138"/>
    </row>
    <row r="212" spans="4:21" x14ac:dyDescent="0.35">
      <c r="D212" s="208"/>
      <c r="E212" s="83"/>
      <c r="F212" s="138"/>
      <c r="G212" s="138"/>
      <c r="H212" s="207"/>
      <c r="I212" s="138"/>
      <c r="J212" s="138"/>
      <c r="K212" s="138"/>
      <c r="L212" s="138"/>
      <c r="M212" s="207"/>
      <c r="N212" s="138"/>
      <c r="O212" s="138"/>
      <c r="P212" s="138"/>
      <c r="Q212" s="138"/>
      <c r="R212" s="207"/>
      <c r="S212" s="138"/>
      <c r="T212" s="207"/>
      <c r="U212" s="138"/>
    </row>
    <row r="213" spans="4:21" x14ac:dyDescent="0.35">
      <c r="D213" s="208"/>
      <c r="E213" s="83"/>
      <c r="F213" s="138"/>
      <c r="G213" s="138"/>
      <c r="H213" s="207"/>
      <c r="I213" s="138"/>
      <c r="J213" s="138"/>
      <c r="K213" s="138"/>
      <c r="L213" s="138"/>
      <c r="M213" s="207"/>
      <c r="N213" s="138"/>
      <c r="O213" s="138"/>
      <c r="P213" s="138"/>
      <c r="Q213" s="138"/>
      <c r="R213" s="207"/>
      <c r="S213" s="138"/>
      <c r="T213" s="207"/>
      <c r="U213" s="138"/>
    </row>
    <row r="214" spans="4:21" x14ac:dyDescent="0.35">
      <c r="D214" s="208"/>
      <c r="E214" s="83"/>
      <c r="F214" s="138"/>
      <c r="G214" s="138"/>
      <c r="H214" s="207"/>
      <c r="I214" s="138"/>
      <c r="J214" s="138"/>
      <c r="K214" s="138"/>
      <c r="L214" s="138"/>
      <c r="M214" s="207"/>
      <c r="N214" s="138"/>
      <c r="O214" s="138"/>
      <c r="P214" s="138"/>
      <c r="Q214" s="138"/>
      <c r="R214" s="207"/>
      <c r="S214" s="138"/>
      <c r="T214" s="207"/>
      <c r="U214" s="138"/>
    </row>
    <row r="215" spans="4:21" x14ac:dyDescent="0.35">
      <c r="D215" s="208"/>
      <c r="E215" s="83"/>
      <c r="F215" s="138"/>
      <c r="G215" s="138"/>
      <c r="H215" s="207"/>
      <c r="I215" s="138"/>
      <c r="J215" s="138"/>
      <c r="K215" s="138"/>
      <c r="L215" s="138"/>
      <c r="M215" s="207"/>
      <c r="N215" s="138"/>
      <c r="O215" s="138"/>
      <c r="P215" s="138"/>
      <c r="Q215" s="138"/>
      <c r="R215" s="207"/>
      <c r="S215" s="138"/>
      <c r="T215" s="207"/>
      <c r="U215" s="138"/>
    </row>
    <row r="216" spans="4:21" x14ac:dyDescent="0.35">
      <c r="D216" s="208"/>
      <c r="E216" s="83"/>
      <c r="F216" s="138"/>
      <c r="G216" s="138"/>
      <c r="H216" s="207"/>
      <c r="I216" s="138"/>
      <c r="J216" s="138"/>
      <c r="K216" s="138"/>
      <c r="L216" s="138"/>
      <c r="M216" s="207"/>
      <c r="N216" s="138"/>
      <c r="O216" s="138"/>
      <c r="P216" s="138"/>
      <c r="Q216" s="138"/>
      <c r="R216" s="207"/>
      <c r="S216" s="138"/>
      <c r="T216" s="207"/>
      <c r="U216" s="138"/>
    </row>
    <row r="217" spans="4:21" x14ac:dyDescent="0.35">
      <c r="D217" s="208"/>
      <c r="E217" s="83"/>
      <c r="F217" s="138"/>
      <c r="G217" s="138"/>
      <c r="H217" s="207"/>
      <c r="I217" s="138"/>
      <c r="J217" s="138"/>
      <c r="K217" s="138"/>
      <c r="L217" s="138"/>
      <c r="M217" s="207"/>
      <c r="N217" s="138"/>
      <c r="O217" s="138"/>
      <c r="P217" s="138"/>
      <c r="Q217" s="138"/>
      <c r="R217" s="207"/>
      <c r="S217" s="138"/>
      <c r="T217" s="207"/>
      <c r="U217" s="138"/>
    </row>
    <row r="218" spans="4:21" x14ac:dyDescent="0.35">
      <c r="D218" s="208"/>
      <c r="E218" s="83"/>
      <c r="F218" s="138"/>
      <c r="G218" s="138"/>
      <c r="H218" s="207"/>
      <c r="I218" s="138"/>
      <c r="J218" s="138"/>
      <c r="K218" s="138"/>
      <c r="L218" s="138"/>
      <c r="M218" s="207"/>
      <c r="N218" s="138"/>
      <c r="O218" s="138"/>
      <c r="P218" s="138"/>
      <c r="Q218" s="138"/>
      <c r="R218" s="207"/>
      <c r="S218" s="138"/>
      <c r="T218" s="207"/>
      <c r="U218" s="138"/>
    </row>
    <row r="219" spans="4:21" x14ac:dyDescent="0.35">
      <c r="D219" s="208"/>
      <c r="E219" s="83"/>
      <c r="F219" s="138"/>
      <c r="G219" s="138"/>
      <c r="H219" s="207"/>
      <c r="I219" s="138"/>
      <c r="J219" s="138"/>
      <c r="K219" s="138"/>
      <c r="L219" s="138"/>
      <c r="M219" s="207"/>
      <c r="N219" s="138"/>
      <c r="O219" s="138"/>
      <c r="P219" s="138"/>
      <c r="Q219" s="138"/>
      <c r="R219" s="207"/>
      <c r="S219" s="138"/>
      <c r="T219" s="207"/>
      <c r="U219" s="138"/>
    </row>
  </sheetData>
  <sheetProtection algorithmName="SHA-512" hashValue="MRL3Oy14yiuJHqO0bEIEDnAg1wYbdB1hFGZpUwcJXImQ8Mdlcr5s5RGeKRuj9H9lFpE6yqq1h0DpC+NI+yRPhg==" saltValue="++wXD+ksKJIY8KzK9i+I3w==" spinCount="100000" sheet="1" objects="1" scenarios="1"/>
  <mergeCells count="23">
    <mergeCell ref="A13:A14"/>
    <mergeCell ref="A16:A19"/>
    <mergeCell ref="A1:AA1"/>
    <mergeCell ref="A3:AA3"/>
    <mergeCell ref="A5:C5"/>
    <mergeCell ref="A7:AA7"/>
    <mergeCell ref="A9:AA9"/>
    <mergeCell ref="C20:AA20"/>
    <mergeCell ref="C12:AA12"/>
    <mergeCell ref="E13:E14"/>
    <mergeCell ref="G13:G14"/>
    <mergeCell ref="I13:L13"/>
    <mergeCell ref="N13:Q13"/>
    <mergeCell ref="S13:S14"/>
    <mergeCell ref="Y13:Y14"/>
    <mergeCell ref="Z13:Z14"/>
    <mergeCell ref="AA13:AA14"/>
    <mergeCell ref="C13:C14"/>
    <mergeCell ref="U13:W13"/>
    <mergeCell ref="N11:Q11"/>
    <mergeCell ref="I5:S5"/>
    <mergeCell ref="U5:W5"/>
    <mergeCell ref="Y5:AA5"/>
  </mergeCells>
  <phoneticPr fontId="39" type="noConversion"/>
  <dataValidations count="2">
    <dataValidation type="decimal" operator="greaterThanOrEqual" allowBlank="1" showInputMessage="1" showErrorMessage="1" sqref="V16:V19" xr:uid="{7E158607-8F97-441F-B4C7-71C2CF5ABD1D}">
      <formula1>0.2</formula1>
    </dataValidation>
    <dataValidation type="decimal" operator="greaterThanOrEqual" allowBlank="1" showInputMessage="1" showErrorMessage="1" sqref="U16:U19" xr:uid="{15B0A43F-75B9-4460-9E3D-DEB293F47F8B}">
      <formula1>526.64</formula1>
    </dataValidation>
  </dataValidations>
  <pageMargins left="0.39370078740157483" right="0.39370078740157483" top="0.78740157480314965" bottom="0.78740157480314965" header="0" footer="0"/>
  <pageSetup paperSize="9" scale="5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ED5D1-7B21-4435-9315-A6147A17D3BE}">
  <sheetPr>
    <pageSetUpPr fitToPage="1"/>
  </sheetPr>
  <dimension ref="A1:X216"/>
  <sheetViews>
    <sheetView showGridLines="0" topLeftCell="A12" zoomScale="69" zoomScaleNormal="69" workbookViewId="0">
      <selection sqref="A1:X16"/>
    </sheetView>
  </sheetViews>
  <sheetFormatPr defaultRowHeight="14.5" x14ac:dyDescent="0.35"/>
  <cols>
    <col min="1" max="1" width="15.7265625" style="136" customWidth="1"/>
    <col min="2" max="2" width="0.81640625" style="209" customWidth="1"/>
    <col min="3" max="3" width="15.7265625" style="136" customWidth="1"/>
    <col min="4" max="4" width="0.81640625" style="205" customWidth="1"/>
    <col min="5" max="5" width="40.7265625" style="136" customWidth="1"/>
    <col min="6" max="6" width="0.81640625" style="209" customWidth="1"/>
    <col min="7" max="7" width="20.7265625" style="136" customWidth="1"/>
    <col min="8" max="8" width="0.54296875" style="136" customWidth="1"/>
    <col min="9" max="9" width="15.7265625" style="136" customWidth="1"/>
    <col min="10" max="10" width="0.54296875" style="136" customWidth="1"/>
    <col min="11" max="11" width="15.7265625" style="209" customWidth="1"/>
    <col min="12" max="12" width="0.7265625" style="136" customWidth="1"/>
    <col min="13" max="13" width="15.7265625" style="136" customWidth="1"/>
    <col min="14" max="14" width="0.7265625" style="136" customWidth="1"/>
    <col min="15" max="15" width="15.7265625" style="136" customWidth="1"/>
    <col min="16" max="16" width="0.7265625" style="136" customWidth="1"/>
    <col min="17" max="17" width="15.7265625" style="136" customWidth="1"/>
    <col min="18" max="18" width="0.81640625" style="209" customWidth="1"/>
    <col min="19" max="19" width="15.7265625" style="136" customWidth="1"/>
    <col min="20" max="20" width="0.81640625" style="209" customWidth="1"/>
    <col min="21" max="21" width="15.7265625" style="136" customWidth="1"/>
    <col min="22" max="22" width="0.7265625" style="138" customWidth="1"/>
    <col min="23" max="23" width="20.7265625" style="138" customWidth="1"/>
    <col min="24" max="24" width="0.81640625" style="207" customWidth="1"/>
  </cols>
  <sheetData>
    <row r="1" spans="1:24" ht="40" customHeight="1" x14ac:dyDescent="0.35">
      <c r="A1" s="387" t="s">
        <v>305</v>
      </c>
      <c r="B1" s="387"/>
      <c r="C1" s="387"/>
      <c r="D1" s="387"/>
      <c r="E1" s="387"/>
      <c r="F1" s="387"/>
      <c r="G1" s="387"/>
      <c r="H1" s="387"/>
      <c r="I1" s="387"/>
      <c r="J1" s="387"/>
      <c r="K1" s="387"/>
      <c r="L1" s="387"/>
      <c r="M1" s="387"/>
      <c r="N1" s="387"/>
      <c r="O1" s="387"/>
      <c r="P1" s="387"/>
      <c r="Q1" s="387"/>
      <c r="R1" s="387"/>
      <c r="S1" s="387"/>
      <c r="T1" s="387"/>
      <c r="U1" s="387"/>
      <c r="V1" s="387"/>
      <c r="W1" s="387"/>
      <c r="X1" s="345"/>
    </row>
    <row r="2" spans="1:24" ht="5.15" customHeight="1" x14ac:dyDescent="0.35">
      <c r="A2" s="148"/>
      <c r="B2" s="148"/>
      <c r="C2" s="148"/>
      <c r="D2" s="148"/>
      <c r="E2" s="148"/>
      <c r="F2" s="148"/>
      <c r="G2" s="148"/>
      <c r="H2" s="148"/>
      <c r="I2" s="148"/>
      <c r="J2" s="148"/>
      <c r="K2" s="148"/>
      <c r="L2" s="148"/>
      <c r="M2" s="148"/>
      <c r="N2" s="148"/>
      <c r="O2" s="148"/>
      <c r="P2" s="148"/>
      <c r="Q2" s="148"/>
      <c r="R2" s="148"/>
      <c r="S2" s="148"/>
      <c r="T2" s="148"/>
      <c r="U2" s="148"/>
      <c r="V2" s="148"/>
      <c r="W2" s="148"/>
      <c r="X2" s="148"/>
    </row>
    <row r="3" spans="1:24" ht="40" customHeight="1" x14ac:dyDescent="0.35">
      <c r="A3" s="388" t="s">
        <v>191</v>
      </c>
      <c r="B3" s="388"/>
      <c r="C3" s="388"/>
      <c r="D3" s="388"/>
      <c r="E3" s="388"/>
      <c r="F3" s="388"/>
      <c r="G3" s="388"/>
      <c r="H3" s="388"/>
      <c r="I3" s="388"/>
      <c r="J3" s="388"/>
      <c r="K3" s="388"/>
      <c r="L3" s="388"/>
      <c r="M3" s="388"/>
      <c r="N3" s="388"/>
      <c r="O3" s="388"/>
      <c r="P3" s="388"/>
      <c r="Q3" s="388"/>
      <c r="R3" s="388"/>
      <c r="S3" s="388"/>
      <c r="T3" s="388"/>
      <c r="U3" s="388"/>
      <c r="V3" s="388"/>
      <c r="W3" s="388"/>
      <c r="X3" s="344"/>
    </row>
    <row r="4" spans="1:24" ht="5.15" customHeight="1" x14ac:dyDescent="0.35">
      <c r="A4" s="165"/>
      <c r="B4" s="165"/>
      <c r="C4" s="165"/>
      <c r="D4" s="165"/>
      <c r="E4" s="165"/>
      <c r="F4" s="165"/>
      <c r="G4" s="165"/>
      <c r="H4" s="165"/>
      <c r="I4" s="165"/>
      <c r="J4" s="165"/>
      <c r="K4" s="165"/>
      <c r="L4" s="165"/>
      <c r="M4" s="165"/>
      <c r="N4" s="165"/>
      <c r="O4" s="165"/>
      <c r="P4" s="165"/>
      <c r="Q4" s="165"/>
      <c r="R4" s="165"/>
      <c r="S4" s="165"/>
      <c r="T4" s="165"/>
      <c r="U4" s="165"/>
      <c r="V4" s="165"/>
      <c r="W4" s="165"/>
      <c r="X4" s="165"/>
    </row>
    <row r="5" spans="1:24" ht="49.5" customHeight="1" x14ac:dyDescent="0.35">
      <c r="A5" s="187" t="s">
        <v>253</v>
      </c>
      <c r="B5" s="194"/>
      <c r="C5" s="370"/>
      <c r="D5" s="235"/>
      <c r="E5" s="188" t="s">
        <v>254</v>
      </c>
      <c r="F5" s="189"/>
      <c r="G5" s="421"/>
      <c r="H5" s="422"/>
      <c r="I5" s="422"/>
      <c r="J5" s="422"/>
      <c r="K5" s="422"/>
      <c r="L5" s="422"/>
      <c r="M5" s="422"/>
      <c r="N5" s="422"/>
      <c r="O5" s="422"/>
      <c r="P5" s="422"/>
      <c r="Q5" s="423"/>
      <c r="R5" s="354"/>
      <c r="S5" s="166" t="s">
        <v>255</v>
      </c>
      <c r="T5" s="211"/>
      <c r="U5" s="430"/>
      <c r="V5" s="431"/>
      <c r="W5" s="432"/>
      <c r="X5" s="145"/>
    </row>
    <row r="6" spans="1:24" ht="5.15" customHeight="1" x14ac:dyDescent="0.35">
      <c r="A6" s="165"/>
      <c r="B6" s="165"/>
      <c r="C6" s="165"/>
      <c r="D6" s="165"/>
      <c r="E6" s="165"/>
      <c r="F6" s="165"/>
      <c r="G6" s="165"/>
      <c r="H6" s="165"/>
      <c r="I6" s="165"/>
      <c r="J6" s="165"/>
      <c r="K6" s="165"/>
      <c r="L6" s="165"/>
      <c r="M6" s="165"/>
      <c r="N6" s="165"/>
      <c r="O6" s="165"/>
      <c r="P6" s="165"/>
      <c r="Q6" s="165"/>
      <c r="R6" s="165"/>
      <c r="S6" s="165"/>
      <c r="T6" s="165"/>
      <c r="U6" s="165"/>
      <c r="V6" s="165"/>
      <c r="W6" s="165"/>
      <c r="X6" s="165"/>
    </row>
    <row r="7" spans="1:24" ht="50.15" customHeight="1" x14ac:dyDescent="0.35">
      <c r="A7" s="396" t="s">
        <v>256</v>
      </c>
      <c r="B7" s="396"/>
      <c r="C7" s="396"/>
      <c r="D7" s="396"/>
      <c r="E7" s="396"/>
      <c r="F7" s="396"/>
      <c r="G7" s="396"/>
      <c r="H7" s="396"/>
      <c r="I7" s="396"/>
      <c r="J7" s="396"/>
      <c r="K7" s="396"/>
      <c r="L7" s="396"/>
      <c r="M7" s="396"/>
      <c r="N7" s="396"/>
      <c r="O7" s="396"/>
      <c r="P7" s="396"/>
      <c r="Q7" s="396"/>
      <c r="R7" s="396"/>
      <c r="S7" s="396"/>
      <c r="T7" s="396"/>
      <c r="U7" s="396"/>
      <c r="V7" s="396"/>
      <c r="W7" s="396"/>
      <c r="X7" s="342"/>
    </row>
    <row r="8" spans="1:24" ht="5.15" customHeight="1" x14ac:dyDescent="0.35">
      <c r="A8" s="202"/>
      <c r="B8" s="202"/>
      <c r="C8" s="202"/>
      <c r="D8" s="202"/>
      <c r="E8" s="202"/>
      <c r="F8" s="202"/>
      <c r="G8" s="202"/>
      <c r="H8" s="202"/>
      <c r="I8" s="202"/>
      <c r="J8" s="202"/>
      <c r="K8" s="202"/>
      <c r="L8" s="202"/>
      <c r="M8" s="202"/>
      <c r="N8" s="202"/>
      <c r="O8" s="202"/>
      <c r="P8" s="202"/>
      <c r="Q8" s="164"/>
      <c r="R8" s="164"/>
      <c r="S8" s="164"/>
      <c r="T8" s="164"/>
      <c r="U8" s="164"/>
      <c r="V8" s="164"/>
      <c r="W8" s="164"/>
      <c r="X8" s="164"/>
    </row>
    <row r="9" spans="1:24" ht="38.15" customHeight="1" x14ac:dyDescent="0.35">
      <c r="A9" s="439" t="s">
        <v>30</v>
      </c>
      <c r="B9" s="439"/>
      <c r="C9" s="439"/>
      <c r="D9" s="439"/>
      <c r="E9" s="439"/>
      <c r="F9" s="439"/>
      <c r="G9" s="439"/>
      <c r="H9" s="439"/>
      <c r="I9" s="439"/>
      <c r="J9" s="439"/>
      <c r="K9" s="439"/>
      <c r="L9" s="439"/>
      <c r="M9" s="439"/>
      <c r="N9" s="439"/>
      <c r="O9" s="439"/>
      <c r="P9" s="439"/>
      <c r="Q9" s="439"/>
      <c r="R9" s="439"/>
      <c r="S9" s="439"/>
      <c r="T9" s="439"/>
      <c r="U9" s="439"/>
      <c r="V9" s="439"/>
      <c r="W9" s="439"/>
      <c r="X9" s="343"/>
    </row>
    <row r="10" spans="1:24" ht="5.15" customHeight="1" x14ac:dyDescent="0.3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row>
    <row r="11" spans="1:24" ht="63.65" customHeight="1" x14ac:dyDescent="0.35">
      <c r="A11" s="224" t="s">
        <v>299</v>
      </c>
      <c r="B11" s="196"/>
      <c r="C11" s="326" t="s">
        <v>258</v>
      </c>
      <c r="D11" s="206"/>
      <c r="E11" s="224" t="s">
        <v>199</v>
      </c>
      <c r="F11" s="196"/>
      <c r="G11" s="337" t="s">
        <v>300</v>
      </c>
      <c r="H11" s="338"/>
      <c r="I11" s="337" t="s">
        <v>31</v>
      </c>
      <c r="J11" s="338"/>
      <c r="K11" s="337" t="s">
        <v>301</v>
      </c>
      <c r="L11" s="339"/>
      <c r="M11" s="337" t="s">
        <v>32</v>
      </c>
      <c r="N11" s="352"/>
      <c r="O11" s="337" t="s">
        <v>33</v>
      </c>
      <c r="P11" s="352"/>
      <c r="Q11" s="371" t="s">
        <v>132</v>
      </c>
      <c r="R11" s="372"/>
      <c r="S11" s="371" t="s">
        <v>302</v>
      </c>
      <c r="T11" s="340"/>
      <c r="U11" s="341" t="s">
        <v>104</v>
      </c>
      <c r="V11" s="355"/>
      <c r="W11" s="337" t="s">
        <v>198</v>
      </c>
      <c r="X11" s="210"/>
    </row>
    <row r="12" spans="1:24" s="145" customFormat="1" ht="5.15" customHeight="1" x14ac:dyDescent="0.35">
      <c r="A12" s="214"/>
      <c r="B12" s="196"/>
      <c r="C12" s="214"/>
      <c r="D12" s="196"/>
      <c r="E12" s="196"/>
      <c r="F12" s="196"/>
      <c r="G12" s="210"/>
      <c r="H12" s="210"/>
      <c r="I12" s="210"/>
      <c r="J12" s="210"/>
      <c r="K12" s="210"/>
      <c r="L12" s="210"/>
      <c r="M12" s="210"/>
      <c r="N12" s="210"/>
      <c r="O12" s="210"/>
      <c r="P12" s="210"/>
      <c r="Q12" s="373"/>
      <c r="R12" s="373"/>
      <c r="S12" s="373"/>
      <c r="T12" s="210"/>
      <c r="U12" s="210"/>
      <c r="V12" s="210"/>
      <c r="W12" s="210"/>
      <c r="X12" s="210"/>
    </row>
    <row r="13" spans="1:24" ht="40" customHeight="1" x14ac:dyDescent="0.35">
      <c r="A13" s="440">
        <v>2</v>
      </c>
      <c r="B13" s="204"/>
      <c r="C13" s="217">
        <v>22</v>
      </c>
      <c r="D13" s="199"/>
      <c r="E13" s="238" t="s">
        <v>230</v>
      </c>
      <c r="F13" s="215"/>
      <c r="G13" s="424"/>
      <c r="H13" s="449"/>
      <c r="I13" s="424"/>
      <c r="J13" s="452"/>
      <c r="K13" s="427"/>
      <c r="L13" s="433"/>
      <c r="M13" s="443" t="b">
        <f>IF(K13="lucro real",1.65%,IF(K13="lucro presumido",0.65%))</f>
        <v>0</v>
      </c>
      <c r="N13" s="346"/>
      <c r="O13" s="446" t="b">
        <f>IF(K13="lucro real",7.6%,IF(K13="lucro presumido",3%))</f>
        <v>0</v>
      </c>
      <c r="P13" s="347"/>
      <c r="Q13" s="436"/>
      <c r="R13" s="374"/>
      <c r="S13" s="366"/>
      <c r="T13" s="213"/>
      <c r="U13" s="375"/>
      <c r="V13" s="356"/>
      <c r="W13" s="353">
        <f>$M$13+$O$13+$Q$13+S13+U13</f>
        <v>0</v>
      </c>
      <c r="X13" s="213"/>
    </row>
    <row r="14" spans="1:24" ht="40" customHeight="1" x14ac:dyDescent="0.35">
      <c r="A14" s="441"/>
      <c r="B14" s="204"/>
      <c r="C14" s="217">
        <v>23</v>
      </c>
      <c r="D14" s="199"/>
      <c r="E14" s="239" t="s">
        <v>181</v>
      </c>
      <c r="F14" s="216"/>
      <c r="G14" s="425"/>
      <c r="H14" s="450"/>
      <c r="I14" s="425"/>
      <c r="J14" s="453"/>
      <c r="K14" s="428"/>
      <c r="L14" s="434"/>
      <c r="M14" s="444"/>
      <c r="N14" s="348"/>
      <c r="O14" s="447"/>
      <c r="P14" s="349"/>
      <c r="Q14" s="437"/>
      <c r="R14" s="374"/>
      <c r="S14" s="366"/>
      <c r="T14" s="213"/>
      <c r="U14" s="375"/>
      <c r="V14" s="356"/>
      <c r="W14" s="353">
        <f t="shared" ref="W14:W16" si="0">$M$13+$O$13+$Q$13+S14+U14</f>
        <v>0</v>
      </c>
      <c r="X14" s="213"/>
    </row>
    <row r="15" spans="1:24" ht="40" customHeight="1" x14ac:dyDescent="0.35">
      <c r="A15" s="441"/>
      <c r="B15" s="204"/>
      <c r="C15" s="217">
        <v>24</v>
      </c>
      <c r="D15" s="199"/>
      <c r="E15" s="239" t="s">
        <v>183</v>
      </c>
      <c r="F15" s="216"/>
      <c r="G15" s="425"/>
      <c r="H15" s="450"/>
      <c r="I15" s="425"/>
      <c r="J15" s="453"/>
      <c r="K15" s="428"/>
      <c r="L15" s="434"/>
      <c r="M15" s="444"/>
      <c r="N15" s="348"/>
      <c r="O15" s="447"/>
      <c r="P15" s="349"/>
      <c r="Q15" s="437"/>
      <c r="R15" s="374"/>
      <c r="S15" s="366"/>
      <c r="T15" s="213"/>
      <c r="U15" s="375"/>
      <c r="V15" s="356"/>
      <c r="W15" s="353">
        <f t="shared" si="0"/>
        <v>0</v>
      </c>
      <c r="X15" s="213"/>
    </row>
    <row r="16" spans="1:24" ht="40" customHeight="1" x14ac:dyDescent="0.35">
      <c r="A16" s="442"/>
      <c r="B16" s="204"/>
      <c r="C16" s="217">
        <v>25</v>
      </c>
      <c r="D16" s="199"/>
      <c r="E16" s="238" t="s">
        <v>185</v>
      </c>
      <c r="F16" s="215"/>
      <c r="G16" s="426"/>
      <c r="H16" s="451"/>
      <c r="I16" s="426"/>
      <c r="J16" s="454"/>
      <c r="K16" s="429"/>
      <c r="L16" s="435"/>
      <c r="M16" s="445"/>
      <c r="N16" s="350"/>
      <c r="O16" s="448"/>
      <c r="P16" s="351"/>
      <c r="Q16" s="438"/>
      <c r="R16" s="374"/>
      <c r="S16" s="366"/>
      <c r="T16" s="213"/>
      <c r="U16" s="375"/>
      <c r="V16" s="356"/>
      <c r="W16" s="353">
        <f t="shared" si="0"/>
        <v>0</v>
      </c>
      <c r="X16" s="213"/>
    </row>
    <row r="17" spans="1:24" ht="5.15" customHeight="1" x14ac:dyDescent="0.3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row>
    <row r="18" spans="1:24" x14ac:dyDescent="0.35">
      <c r="A18" s="138"/>
      <c r="B18" s="207"/>
      <c r="C18" s="138"/>
      <c r="D18" s="138"/>
      <c r="E18" s="138"/>
      <c r="F18" s="207"/>
      <c r="G18" s="138"/>
      <c r="H18" s="138"/>
      <c r="I18" s="138"/>
      <c r="J18" s="138"/>
      <c r="K18" s="207"/>
      <c r="L18" s="138"/>
      <c r="M18" s="138"/>
      <c r="N18" s="138"/>
      <c r="O18" s="138"/>
      <c r="P18" s="138"/>
      <c r="Q18" s="138"/>
      <c r="R18" s="207"/>
      <c r="S18" s="138"/>
      <c r="T18" s="207"/>
      <c r="U18" s="138"/>
    </row>
    <row r="19" spans="1:24" ht="26.25" customHeight="1" x14ac:dyDescent="0.35">
      <c r="A19" s="138"/>
      <c r="B19" s="207"/>
      <c r="C19" s="138"/>
      <c r="D19" s="138"/>
      <c r="E19" s="138"/>
      <c r="F19" s="207"/>
      <c r="G19" s="138"/>
      <c r="H19" s="138"/>
      <c r="I19" s="138"/>
      <c r="J19" s="138"/>
      <c r="K19" s="207"/>
      <c r="L19" s="138"/>
      <c r="M19" s="138"/>
      <c r="N19" s="138"/>
      <c r="O19" s="138"/>
      <c r="P19" s="138"/>
      <c r="Q19" s="138"/>
      <c r="R19" s="207"/>
      <c r="S19" s="138"/>
      <c r="T19" s="207"/>
      <c r="U19" s="140"/>
      <c r="V19" s="140"/>
      <c r="W19" s="140"/>
      <c r="X19" s="213"/>
    </row>
    <row r="20" spans="1:24" x14ac:dyDescent="0.35">
      <c r="A20" s="138"/>
      <c r="B20" s="207"/>
      <c r="C20" s="138"/>
      <c r="D20" s="138"/>
      <c r="E20" s="138"/>
      <c r="F20" s="207"/>
      <c r="G20" s="138"/>
      <c r="H20" s="138"/>
      <c r="I20" s="138"/>
      <c r="J20" s="138"/>
      <c r="K20" s="207"/>
      <c r="L20" s="138"/>
      <c r="M20" s="138"/>
      <c r="N20" s="138"/>
      <c r="O20" s="138"/>
      <c r="P20" s="138"/>
      <c r="Q20" s="138"/>
      <c r="R20" s="207"/>
      <c r="S20" s="138"/>
      <c r="T20" s="207"/>
      <c r="U20" s="138"/>
    </row>
    <row r="21" spans="1:24" x14ac:dyDescent="0.35">
      <c r="A21" s="138"/>
      <c r="B21" s="207"/>
      <c r="C21" s="138"/>
      <c r="D21" s="138"/>
      <c r="E21" s="138"/>
      <c r="F21" s="207"/>
      <c r="G21" s="138"/>
      <c r="H21" s="138"/>
      <c r="I21" s="138"/>
      <c r="J21" s="138"/>
      <c r="K21" s="207"/>
      <c r="L21" s="138"/>
      <c r="M21" s="138"/>
      <c r="N21" s="138"/>
      <c r="O21" s="138"/>
      <c r="P21" s="138"/>
      <c r="Q21" s="138"/>
      <c r="R21" s="207"/>
      <c r="S21" s="138"/>
      <c r="T21" s="207"/>
      <c r="U21" s="138"/>
    </row>
    <row r="22" spans="1:24" x14ac:dyDescent="0.35">
      <c r="A22" s="138"/>
      <c r="B22" s="207"/>
      <c r="C22" s="138"/>
      <c r="D22" s="138"/>
      <c r="E22" s="138"/>
      <c r="F22" s="207"/>
      <c r="G22" s="138"/>
      <c r="H22" s="138"/>
      <c r="I22" s="138"/>
      <c r="J22" s="138"/>
      <c r="K22" s="207"/>
      <c r="L22" s="138"/>
      <c r="M22" s="138"/>
      <c r="N22" s="138"/>
      <c r="O22" s="138"/>
      <c r="P22" s="138"/>
      <c r="Q22" s="138"/>
      <c r="R22" s="207"/>
      <c r="S22" s="138"/>
      <c r="T22" s="207"/>
      <c r="U22" s="138"/>
    </row>
    <row r="23" spans="1:24" x14ac:dyDescent="0.35">
      <c r="A23" s="138"/>
      <c r="B23" s="207"/>
      <c r="C23" s="138"/>
      <c r="D23" s="138"/>
      <c r="E23" s="138"/>
      <c r="F23" s="207"/>
      <c r="G23" s="138"/>
      <c r="H23" s="138"/>
      <c r="I23" s="138"/>
      <c r="J23" s="138"/>
      <c r="K23" s="207"/>
      <c r="L23" s="138"/>
      <c r="M23" s="138"/>
      <c r="N23" s="138"/>
      <c r="O23" s="138"/>
      <c r="P23" s="138"/>
      <c r="Q23" s="138"/>
      <c r="R23" s="207"/>
      <c r="S23" s="138"/>
      <c r="T23" s="207"/>
      <c r="U23" s="138"/>
    </row>
    <row r="24" spans="1:24" x14ac:dyDescent="0.35">
      <c r="A24" s="138"/>
      <c r="B24" s="207"/>
      <c r="C24" s="138"/>
      <c r="D24" s="138"/>
      <c r="E24" s="138"/>
      <c r="F24" s="207"/>
      <c r="G24" s="138"/>
      <c r="H24" s="138"/>
      <c r="I24" s="138"/>
      <c r="J24" s="138"/>
      <c r="K24" s="207"/>
      <c r="L24" s="138"/>
      <c r="M24" s="138"/>
      <c r="N24" s="138"/>
      <c r="O24" s="138"/>
      <c r="P24" s="138"/>
      <c r="Q24" s="138"/>
      <c r="R24" s="207"/>
      <c r="S24" s="138"/>
      <c r="T24" s="207"/>
      <c r="U24" s="138"/>
    </row>
    <row r="25" spans="1:24" x14ac:dyDescent="0.35">
      <c r="A25" s="138"/>
      <c r="B25" s="207"/>
      <c r="C25" s="138"/>
      <c r="D25" s="138"/>
      <c r="E25" s="138"/>
      <c r="F25" s="207"/>
      <c r="G25" s="138"/>
      <c r="H25" s="138"/>
      <c r="I25" s="138"/>
      <c r="J25" s="138"/>
      <c r="K25" s="207"/>
      <c r="L25" s="138"/>
      <c r="M25" s="138"/>
      <c r="N25" s="138"/>
      <c r="O25" s="138"/>
      <c r="P25" s="138"/>
      <c r="Q25" s="138"/>
      <c r="R25" s="207"/>
      <c r="S25" s="138"/>
      <c r="T25" s="207"/>
      <c r="U25" s="138"/>
    </row>
    <row r="26" spans="1:24" x14ac:dyDescent="0.35">
      <c r="A26" s="138"/>
      <c r="B26" s="207"/>
      <c r="C26" s="138"/>
      <c r="D26" s="138"/>
      <c r="E26" s="138"/>
      <c r="F26" s="207"/>
      <c r="G26" s="138"/>
      <c r="H26" s="138"/>
      <c r="I26" s="138"/>
      <c r="J26" s="138"/>
      <c r="K26" s="207"/>
      <c r="L26" s="138"/>
      <c r="M26" s="138"/>
      <c r="N26" s="138"/>
      <c r="O26" s="138"/>
      <c r="P26" s="138"/>
      <c r="Q26" s="138"/>
      <c r="R26" s="207"/>
      <c r="S26" s="138"/>
      <c r="T26" s="207"/>
      <c r="U26" s="138"/>
    </row>
    <row r="27" spans="1:24" x14ac:dyDescent="0.35">
      <c r="A27" s="138"/>
      <c r="B27" s="207"/>
      <c r="C27" s="138"/>
      <c r="D27" s="138"/>
      <c r="E27" s="138"/>
      <c r="F27" s="207"/>
      <c r="G27" s="138"/>
      <c r="H27" s="138"/>
      <c r="I27" s="138"/>
      <c r="J27" s="138"/>
      <c r="K27" s="207"/>
      <c r="L27" s="138"/>
      <c r="M27" s="138"/>
      <c r="N27" s="138"/>
      <c r="O27" s="138"/>
      <c r="P27" s="138"/>
      <c r="Q27" s="138"/>
      <c r="R27" s="207"/>
      <c r="S27" s="138"/>
      <c r="T27" s="207"/>
      <c r="U27" s="138"/>
    </row>
    <row r="28" spans="1:24" x14ac:dyDescent="0.35">
      <c r="A28" s="138"/>
      <c r="B28" s="207"/>
      <c r="C28" s="138"/>
      <c r="D28" s="138"/>
      <c r="E28" s="138"/>
      <c r="F28" s="207"/>
      <c r="G28" s="138"/>
      <c r="H28" s="138"/>
      <c r="I28" s="138"/>
      <c r="J28" s="138"/>
      <c r="K28" s="207"/>
      <c r="L28" s="138"/>
      <c r="M28" s="138"/>
      <c r="N28" s="138"/>
      <c r="O28" s="138"/>
      <c r="P28" s="138"/>
      <c r="Q28" s="138"/>
      <c r="R28" s="207"/>
      <c r="S28" s="138"/>
      <c r="T28" s="207"/>
      <c r="U28" s="138"/>
    </row>
    <row r="29" spans="1:24" x14ac:dyDescent="0.35">
      <c r="A29" s="138"/>
      <c r="B29" s="207"/>
      <c r="C29" s="138"/>
      <c r="D29" s="138"/>
      <c r="E29" s="138"/>
      <c r="F29" s="207"/>
      <c r="G29" s="138"/>
      <c r="H29" s="138"/>
      <c r="I29" s="138"/>
      <c r="J29" s="138"/>
      <c r="K29" s="207"/>
      <c r="L29" s="138"/>
      <c r="M29" s="138"/>
      <c r="N29" s="138"/>
      <c r="O29" s="138"/>
      <c r="P29" s="138"/>
      <c r="Q29" s="138"/>
      <c r="R29" s="207"/>
      <c r="S29" s="138"/>
      <c r="T29" s="207"/>
      <c r="U29" s="138"/>
    </row>
    <row r="30" spans="1:24" x14ac:dyDescent="0.35">
      <c r="A30" s="138"/>
      <c r="B30" s="207"/>
      <c r="C30" s="138"/>
      <c r="D30" s="138"/>
      <c r="E30" s="138"/>
      <c r="F30" s="207"/>
      <c r="G30" s="138"/>
      <c r="H30" s="138"/>
      <c r="I30" s="138"/>
      <c r="J30" s="138"/>
      <c r="K30" s="207"/>
      <c r="L30" s="138"/>
      <c r="M30" s="138"/>
      <c r="N30" s="138"/>
      <c r="O30" s="138"/>
      <c r="P30" s="138"/>
      <c r="Q30" s="138"/>
      <c r="R30" s="207"/>
      <c r="S30" s="138"/>
      <c r="T30" s="207"/>
      <c r="U30" s="138"/>
    </row>
    <row r="31" spans="1:24" x14ac:dyDescent="0.35">
      <c r="A31" s="138"/>
      <c r="B31" s="207"/>
      <c r="C31" s="138"/>
      <c r="D31" s="138"/>
      <c r="E31" s="138"/>
      <c r="F31" s="207"/>
      <c r="G31" s="138"/>
      <c r="H31" s="138"/>
      <c r="I31" s="138"/>
      <c r="J31" s="138"/>
      <c r="K31" s="207"/>
      <c r="L31" s="138"/>
      <c r="M31" s="138"/>
      <c r="N31" s="138"/>
      <c r="O31" s="138"/>
      <c r="P31" s="138"/>
      <c r="Q31" s="138"/>
      <c r="R31" s="207"/>
      <c r="S31" s="138"/>
      <c r="T31" s="207"/>
      <c r="U31" s="138"/>
    </row>
    <row r="32" spans="1:24" x14ac:dyDescent="0.35">
      <c r="A32" s="138"/>
      <c r="B32" s="207"/>
      <c r="C32" s="138"/>
      <c r="D32" s="138"/>
      <c r="E32" s="138"/>
      <c r="F32" s="207"/>
      <c r="G32" s="138"/>
      <c r="H32" s="138"/>
      <c r="I32" s="138"/>
      <c r="J32" s="138"/>
      <c r="K32" s="207"/>
      <c r="L32" s="138"/>
      <c r="M32" s="138"/>
      <c r="N32" s="138"/>
      <c r="O32" s="138"/>
      <c r="P32" s="138"/>
      <c r="Q32" s="138"/>
      <c r="R32" s="207"/>
      <c r="S32" s="138"/>
      <c r="T32" s="207"/>
      <c r="U32" s="138"/>
    </row>
    <row r="33" spans="2:24" s="138" customFormat="1" ht="12.5" x14ac:dyDescent="0.35">
      <c r="B33" s="207"/>
      <c r="F33" s="207"/>
      <c r="K33" s="207"/>
      <c r="R33" s="207"/>
      <c r="T33" s="207"/>
      <c r="X33" s="207"/>
    </row>
    <row r="34" spans="2:24" s="138" customFormat="1" ht="12.5" x14ac:dyDescent="0.35">
      <c r="B34" s="207"/>
      <c r="F34" s="207"/>
      <c r="K34" s="207"/>
      <c r="R34" s="207"/>
      <c r="T34" s="207"/>
      <c r="X34" s="207"/>
    </row>
    <row r="35" spans="2:24" s="138" customFormat="1" ht="12.5" x14ac:dyDescent="0.35">
      <c r="B35" s="207"/>
      <c r="F35" s="207"/>
      <c r="K35" s="207"/>
      <c r="R35" s="207"/>
      <c r="T35" s="207"/>
      <c r="X35" s="207"/>
    </row>
    <row r="36" spans="2:24" s="138" customFormat="1" ht="12.5" x14ac:dyDescent="0.35">
      <c r="B36" s="207"/>
      <c r="F36" s="207"/>
      <c r="K36" s="207"/>
      <c r="R36" s="207"/>
      <c r="T36" s="207"/>
      <c r="X36" s="207"/>
    </row>
    <row r="37" spans="2:24" s="138" customFormat="1" ht="12.5" x14ac:dyDescent="0.35">
      <c r="B37" s="207"/>
      <c r="F37" s="207"/>
      <c r="K37" s="207"/>
      <c r="R37" s="207"/>
      <c r="T37" s="207"/>
      <c r="X37" s="207"/>
    </row>
    <row r="38" spans="2:24" s="138" customFormat="1" ht="12.5" x14ac:dyDescent="0.35">
      <c r="B38" s="207"/>
      <c r="F38" s="207"/>
      <c r="K38" s="207"/>
      <c r="R38" s="207"/>
      <c r="T38" s="207"/>
      <c r="X38" s="207"/>
    </row>
    <row r="39" spans="2:24" s="138" customFormat="1" ht="12.5" x14ac:dyDescent="0.35">
      <c r="B39" s="207"/>
      <c r="F39" s="207"/>
      <c r="K39" s="207"/>
      <c r="R39" s="207"/>
      <c r="T39" s="207"/>
      <c r="X39" s="207"/>
    </row>
    <row r="40" spans="2:24" s="138" customFormat="1" ht="12.5" x14ac:dyDescent="0.35">
      <c r="B40" s="207"/>
      <c r="F40" s="207"/>
      <c r="K40" s="207"/>
      <c r="R40" s="207"/>
      <c r="T40" s="207"/>
      <c r="X40" s="207"/>
    </row>
    <row r="41" spans="2:24" s="138" customFormat="1" ht="12.5" x14ac:dyDescent="0.35">
      <c r="B41" s="207"/>
      <c r="F41" s="207"/>
      <c r="K41" s="207"/>
      <c r="R41" s="207"/>
      <c r="T41" s="207"/>
      <c r="X41" s="207"/>
    </row>
    <row r="42" spans="2:24" s="138" customFormat="1" ht="12.5" x14ac:dyDescent="0.35">
      <c r="B42" s="207"/>
      <c r="F42" s="207"/>
      <c r="K42" s="207"/>
      <c r="R42" s="207"/>
      <c r="T42" s="207"/>
      <c r="X42" s="207"/>
    </row>
    <row r="43" spans="2:24" s="138" customFormat="1" ht="12.5" x14ac:dyDescent="0.35">
      <c r="B43" s="207"/>
      <c r="F43" s="207"/>
      <c r="K43" s="207"/>
      <c r="R43" s="207"/>
      <c r="T43" s="207"/>
      <c r="X43" s="207"/>
    </row>
    <row r="44" spans="2:24" s="138" customFormat="1" ht="12.5" x14ac:dyDescent="0.35">
      <c r="B44" s="207"/>
      <c r="F44" s="207"/>
      <c r="K44" s="207"/>
      <c r="R44" s="207"/>
      <c r="T44" s="207"/>
      <c r="X44" s="207"/>
    </row>
    <row r="45" spans="2:24" s="138" customFormat="1" ht="12.5" x14ac:dyDescent="0.35">
      <c r="B45" s="207"/>
      <c r="F45" s="207"/>
      <c r="K45" s="207"/>
      <c r="R45" s="207"/>
      <c r="T45" s="207"/>
      <c r="X45" s="207"/>
    </row>
    <row r="46" spans="2:24" s="138" customFormat="1" ht="12.5" x14ac:dyDescent="0.35">
      <c r="B46" s="207"/>
      <c r="F46" s="207"/>
      <c r="K46" s="207"/>
      <c r="R46" s="207"/>
      <c r="T46" s="207"/>
      <c r="X46" s="207"/>
    </row>
    <row r="47" spans="2:24" s="138" customFormat="1" ht="12.5" x14ac:dyDescent="0.35">
      <c r="B47" s="207"/>
      <c r="F47" s="207"/>
      <c r="K47" s="207"/>
      <c r="R47" s="207"/>
      <c r="T47" s="207"/>
      <c r="X47" s="207"/>
    </row>
    <row r="48" spans="2:24" s="138" customFormat="1" ht="12.5" x14ac:dyDescent="0.35">
      <c r="B48" s="207"/>
      <c r="F48" s="207"/>
      <c r="K48" s="207"/>
      <c r="R48" s="207"/>
      <c r="T48" s="207"/>
      <c r="X48" s="207"/>
    </row>
    <row r="49" spans="2:24" s="138" customFormat="1" ht="12.5" x14ac:dyDescent="0.35">
      <c r="B49" s="207"/>
      <c r="F49" s="207"/>
      <c r="K49" s="207"/>
      <c r="R49" s="207"/>
      <c r="T49" s="207"/>
      <c r="X49" s="207"/>
    </row>
    <row r="50" spans="2:24" s="138" customFormat="1" ht="12.5" x14ac:dyDescent="0.35">
      <c r="B50" s="207"/>
      <c r="F50" s="207"/>
      <c r="K50" s="207"/>
      <c r="R50" s="207"/>
      <c r="T50" s="207"/>
      <c r="X50" s="207"/>
    </row>
    <row r="51" spans="2:24" s="138" customFormat="1" ht="12.5" x14ac:dyDescent="0.35">
      <c r="B51" s="207"/>
      <c r="F51" s="207"/>
      <c r="K51" s="207"/>
      <c r="R51" s="207"/>
      <c r="T51" s="207"/>
      <c r="X51" s="207"/>
    </row>
    <row r="52" spans="2:24" s="138" customFormat="1" ht="12.5" x14ac:dyDescent="0.35">
      <c r="B52" s="207"/>
      <c r="F52" s="207"/>
      <c r="K52" s="207"/>
      <c r="R52" s="207"/>
      <c r="T52" s="207"/>
      <c r="X52" s="207"/>
    </row>
    <row r="53" spans="2:24" s="138" customFormat="1" ht="12.5" x14ac:dyDescent="0.35">
      <c r="B53" s="207"/>
      <c r="F53" s="207"/>
      <c r="K53" s="207"/>
      <c r="R53" s="207"/>
      <c r="T53" s="207"/>
      <c r="X53" s="207"/>
    </row>
    <row r="54" spans="2:24" s="138" customFormat="1" ht="12.5" x14ac:dyDescent="0.35">
      <c r="B54" s="207"/>
      <c r="F54" s="207"/>
      <c r="K54" s="207"/>
      <c r="R54" s="207"/>
      <c r="T54" s="207"/>
      <c r="X54" s="207"/>
    </row>
    <row r="55" spans="2:24" s="138" customFormat="1" ht="12.5" x14ac:dyDescent="0.35">
      <c r="B55" s="207"/>
      <c r="F55" s="207"/>
      <c r="K55" s="207"/>
      <c r="R55" s="207"/>
      <c r="T55" s="207"/>
      <c r="X55" s="207"/>
    </row>
    <row r="56" spans="2:24" s="138" customFormat="1" ht="12.5" x14ac:dyDescent="0.35">
      <c r="B56" s="207"/>
      <c r="F56" s="207"/>
      <c r="K56" s="207"/>
      <c r="R56" s="207"/>
      <c r="T56" s="207"/>
      <c r="X56" s="207"/>
    </row>
    <row r="57" spans="2:24" s="138" customFormat="1" ht="12.5" x14ac:dyDescent="0.35">
      <c r="B57" s="207"/>
      <c r="F57" s="207"/>
      <c r="K57" s="207"/>
      <c r="R57" s="207"/>
      <c r="T57" s="207"/>
      <c r="X57" s="207"/>
    </row>
    <row r="58" spans="2:24" s="138" customFormat="1" ht="12.5" x14ac:dyDescent="0.35">
      <c r="B58" s="207"/>
      <c r="F58" s="207"/>
      <c r="K58" s="207"/>
      <c r="R58" s="207"/>
      <c r="T58" s="207"/>
      <c r="X58" s="207"/>
    </row>
    <row r="59" spans="2:24" s="138" customFormat="1" ht="12.5" x14ac:dyDescent="0.35">
      <c r="B59" s="207"/>
      <c r="F59" s="207"/>
      <c r="K59" s="207"/>
      <c r="R59" s="207"/>
      <c r="T59" s="207"/>
      <c r="X59" s="207"/>
    </row>
    <row r="60" spans="2:24" s="138" customFormat="1" ht="12.5" x14ac:dyDescent="0.35">
      <c r="B60" s="207"/>
      <c r="F60" s="207"/>
      <c r="K60" s="207"/>
      <c r="R60" s="207"/>
      <c r="T60" s="207"/>
      <c r="X60" s="207"/>
    </row>
    <row r="61" spans="2:24" s="138" customFormat="1" ht="12.5" x14ac:dyDescent="0.35">
      <c r="B61" s="207"/>
      <c r="F61" s="207"/>
      <c r="K61" s="207"/>
      <c r="R61" s="207"/>
      <c r="T61" s="207"/>
      <c r="X61" s="207"/>
    </row>
    <row r="62" spans="2:24" s="138" customFormat="1" ht="12.5" x14ac:dyDescent="0.35">
      <c r="B62" s="207"/>
      <c r="F62" s="207"/>
      <c r="K62" s="207"/>
      <c r="R62" s="207"/>
      <c r="T62" s="207"/>
      <c r="X62" s="207"/>
    </row>
    <row r="63" spans="2:24" s="138" customFormat="1" ht="12.5" x14ac:dyDescent="0.35">
      <c r="B63" s="207"/>
      <c r="F63" s="207"/>
      <c r="K63" s="207"/>
      <c r="R63" s="207"/>
      <c r="T63" s="207"/>
      <c r="X63" s="207"/>
    </row>
    <row r="64" spans="2:24" s="138" customFormat="1" ht="12.5" x14ac:dyDescent="0.35">
      <c r="B64" s="207"/>
      <c r="F64" s="207"/>
      <c r="K64" s="207"/>
      <c r="R64" s="207"/>
      <c r="T64" s="207"/>
      <c r="X64" s="207"/>
    </row>
    <row r="65" spans="2:24" s="138" customFormat="1" ht="12.5" x14ac:dyDescent="0.35">
      <c r="B65" s="207"/>
      <c r="F65" s="207"/>
      <c r="K65" s="207"/>
      <c r="R65" s="207"/>
      <c r="T65" s="207"/>
      <c r="X65" s="207"/>
    </row>
    <row r="66" spans="2:24" s="138" customFormat="1" ht="12.5" x14ac:dyDescent="0.35">
      <c r="B66" s="207"/>
      <c r="F66" s="207"/>
      <c r="K66" s="207"/>
      <c r="R66" s="207"/>
      <c r="T66" s="207"/>
      <c r="X66" s="207"/>
    </row>
    <row r="67" spans="2:24" s="138" customFormat="1" ht="12.5" x14ac:dyDescent="0.35">
      <c r="B67" s="207"/>
      <c r="F67" s="207"/>
      <c r="K67" s="207"/>
      <c r="R67" s="207"/>
      <c r="T67" s="207"/>
      <c r="X67" s="207"/>
    </row>
    <row r="68" spans="2:24" s="138" customFormat="1" ht="12.5" x14ac:dyDescent="0.35">
      <c r="B68" s="207"/>
      <c r="F68" s="207"/>
      <c r="K68" s="207"/>
      <c r="R68" s="207"/>
      <c r="T68" s="207"/>
      <c r="X68" s="207"/>
    </row>
    <row r="69" spans="2:24" s="138" customFormat="1" ht="12.5" x14ac:dyDescent="0.35">
      <c r="B69" s="207"/>
      <c r="F69" s="207"/>
      <c r="K69" s="207"/>
      <c r="R69" s="207"/>
      <c r="T69" s="207"/>
      <c r="X69" s="207"/>
    </row>
    <row r="70" spans="2:24" s="138" customFormat="1" ht="12.5" x14ac:dyDescent="0.35">
      <c r="B70" s="207"/>
      <c r="F70" s="207"/>
      <c r="K70" s="207"/>
      <c r="R70" s="207"/>
      <c r="T70" s="207"/>
      <c r="X70" s="207"/>
    </row>
    <row r="71" spans="2:24" s="138" customFormat="1" ht="12.5" x14ac:dyDescent="0.35">
      <c r="B71" s="207"/>
      <c r="F71" s="207"/>
      <c r="K71" s="207"/>
      <c r="R71" s="207"/>
      <c r="T71" s="207"/>
      <c r="X71" s="207"/>
    </row>
    <row r="72" spans="2:24" s="138" customFormat="1" ht="12.5" x14ac:dyDescent="0.35">
      <c r="B72" s="207"/>
      <c r="F72" s="207"/>
      <c r="K72" s="207"/>
      <c r="R72" s="207"/>
      <c r="T72" s="207"/>
      <c r="X72" s="207"/>
    </row>
    <row r="73" spans="2:24" s="138" customFormat="1" ht="12.5" x14ac:dyDescent="0.35">
      <c r="B73" s="207"/>
      <c r="F73" s="207"/>
      <c r="K73" s="207"/>
      <c r="R73" s="207"/>
      <c r="T73" s="207"/>
      <c r="X73" s="207"/>
    </row>
    <row r="74" spans="2:24" s="138" customFormat="1" ht="12.5" x14ac:dyDescent="0.35">
      <c r="B74" s="207"/>
      <c r="F74" s="207"/>
      <c r="K74" s="207"/>
      <c r="R74" s="207"/>
      <c r="T74" s="207"/>
      <c r="X74" s="207"/>
    </row>
    <row r="75" spans="2:24" s="138" customFormat="1" ht="12.5" x14ac:dyDescent="0.35">
      <c r="B75" s="207"/>
      <c r="F75" s="207"/>
      <c r="K75" s="207"/>
      <c r="R75" s="207"/>
      <c r="T75" s="207"/>
      <c r="X75" s="207"/>
    </row>
    <row r="76" spans="2:24" s="138" customFormat="1" ht="12.5" x14ac:dyDescent="0.35">
      <c r="B76" s="207"/>
      <c r="F76" s="207"/>
      <c r="K76" s="207"/>
      <c r="R76" s="207"/>
      <c r="T76" s="207"/>
      <c r="X76" s="207"/>
    </row>
    <row r="77" spans="2:24" s="138" customFormat="1" ht="12.5" x14ac:dyDescent="0.35">
      <c r="B77" s="207"/>
      <c r="F77" s="207"/>
      <c r="K77" s="207"/>
      <c r="R77" s="207"/>
      <c r="T77" s="207"/>
      <c r="X77" s="207"/>
    </row>
    <row r="78" spans="2:24" s="138" customFormat="1" ht="12.5" x14ac:dyDescent="0.35">
      <c r="B78" s="207"/>
      <c r="F78" s="207"/>
      <c r="K78" s="207"/>
      <c r="R78" s="207"/>
      <c r="T78" s="207"/>
      <c r="X78" s="207"/>
    </row>
    <row r="79" spans="2:24" s="138" customFormat="1" ht="12.5" x14ac:dyDescent="0.35">
      <c r="B79" s="207"/>
      <c r="F79" s="207"/>
      <c r="K79" s="207"/>
      <c r="R79" s="207"/>
      <c r="T79" s="207"/>
      <c r="X79" s="207"/>
    </row>
    <row r="80" spans="2:24" s="138" customFormat="1" ht="12.5" x14ac:dyDescent="0.35">
      <c r="B80" s="207"/>
      <c r="F80" s="207"/>
      <c r="K80" s="207"/>
      <c r="R80" s="207"/>
      <c r="T80" s="207"/>
      <c r="X80" s="207"/>
    </row>
    <row r="81" spans="2:24" s="138" customFormat="1" ht="12.5" x14ac:dyDescent="0.35">
      <c r="B81" s="207"/>
      <c r="F81" s="207"/>
      <c r="K81" s="207"/>
      <c r="R81" s="207"/>
      <c r="T81" s="207"/>
      <c r="X81" s="207"/>
    </row>
    <row r="82" spans="2:24" s="138" customFormat="1" ht="12.5" x14ac:dyDescent="0.35">
      <c r="B82" s="207"/>
      <c r="F82" s="207"/>
      <c r="K82" s="207"/>
      <c r="R82" s="207"/>
      <c r="T82" s="207"/>
      <c r="X82" s="207"/>
    </row>
    <row r="83" spans="2:24" s="138" customFormat="1" ht="12.5" x14ac:dyDescent="0.35">
      <c r="B83" s="207"/>
      <c r="F83" s="207"/>
      <c r="K83" s="207"/>
      <c r="R83" s="207"/>
      <c r="T83" s="207"/>
      <c r="X83" s="207"/>
    </row>
    <row r="84" spans="2:24" s="138" customFormat="1" ht="12.5" x14ac:dyDescent="0.35">
      <c r="B84" s="207"/>
      <c r="F84" s="207"/>
      <c r="K84" s="207"/>
      <c r="R84" s="207"/>
      <c r="T84" s="207"/>
      <c r="X84" s="207"/>
    </row>
    <row r="85" spans="2:24" s="138" customFormat="1" ht="12.5" x14ac:dyDescent="0.35">
      <c r="B85" s="207"/>
      <c r="F85" s="207"/>
      <c r="K85" s="207"/>
      <c r="R85" s="207"/>
      <c r="T85" s="207"/>
      <c r="X85" s="207"/>
    </row>
    <row r="86" spans="2:24" s="138" customFormat="1" ht="12.5" x14ac:dyDescent="0.35">
      <c r="B86" s="207"/>
      <c r="F86" s="207"/>
      <c r="K86" s="207"/>
      <c r="R86" s="207"/>
      <c r="T86" s="207"/>
      <c r="X86" s="207"/>
    </row>
    <row r="87" spans="2:24" s="138" customFormat="1" ht="12.5" x14ac:dyDescent="0.35">
      <c r="B87" s="207"/>
      <c r="F87" s="207"/>
      <c r="K87" s="207"/>
      <c r="R87" s="207"/>
      <c r="T87" s="207"/>
      <c r="X87" s="207"/>
    </row>
    <row r="88" spans="2:24" s="138" customFormat="1" ht="12.5" x14ac:dyDescent="0.35">
      <c r="B88" s="207"/>
      <c r="F88" s="207"/>
      <c r="K88" s="207"/>
      <c r="R88" s="207"/>
      <c r="T88" s="207"/>
      <c r="X88" s="207"/>
    </row>
    <row r="89" spans="2:24" s="138" customFormat="1" ht="12.5" x14ac:dyDescent="0.35">
      <c r="B89" s="207"/>
      <c r="F89" s="207"/>
      <c r="K89" s="207"/>
      <c r="R89" s="207"/>
      <c r="T89" s="207"/>
      <c r="X89" s="207"/>
    </row>
    <row r="90" spans="2:24" s="138" customFormat="1" ht="12.5" x14ac:dyDescent="0.35">
      <c r="B90" s="207"/>
      <c r="F90" s="207"/>
      <c r="K90" s="207"/>
      <c r="R90" s="207"/>
      <c r="T90" s="207"/>
      <c r="X90" s="207"/>
    </row>
    <row r="91" spans="2:24" s="138" customFormat="1" ht="12.5" x14ac:dyDescent="0.35">
      <c r="B91" s="207"/>
      <c r="F91" s="207"/>
      <c r="K91" s="207"/>
      <c r="R91" s="207"/>
      <c r="T91" s="207"/>
      <c r="X91" s="207"/>
    </row>
    <row r="92" spans="2:24" s="138" customFormat="1" ht="12.5" x14ac:dyDescent="0.35">
      <c r="B92" s="207"/>
      <c r="F92" s="207"/>
      <c r="K92" s="207"/>
      <c r="R92" s="207"/>
      <c r="T92" s="207"/>
      <c r="X92" s="207"/>
    </row>
    <row r="93" spans="2:24" s="138" customFormat="1" ht="12.5" x14ac:dyDescent="0.35">
      <c r="B93" s="207"/>
      <c r="F93" s="207"/>
      <c r="K93" s="207"/>
      <c r="R93" s="207"/>
      <c r="T93" s="207"/>
      <c r="X93" s="207"/>
    </row>
    <row r="94" spans="2:24" s="138" customFormat="1" ht="12.5" x14ac:dyDescent="0.35">
      <c r="B94" s="207"/>
      <c r="F94" s="207"/>
      <c r="K94" s="207"/>
      <c r="R94" s="207"/>
      <c r="T94" s="207"/>
      <c r="X94" s="207"/>
    </row>
    <row r="95" spans="2:24" s="138" customFormat="1" ht="12.5" x14ac:dyDescent="0.35">
      <c r="B95" s="207"/>
      <c r="F95" s="207"/>
      <c r="K95" s="207"/>
      <c r="R95" s="207"/>
      <c r="T95" s="207"/>
      <c r="X95" s="207"/>
    </row>
    <row r="96" spans="2:24" s="138" customFormat="1" ht="12.5" x14ac:dyDescent="0.35">
      <c r="B96" s="207"/>
      <c r="F96" s="207"/>
      <c r="K96" s="207"/>
      <c r="R96" s="207"/>
      <c r="T96" s="207"/>
      <c r="X96" s="207"/>
    </row>
    <row r="97" spans="2:24" s="138" customFormat="1" ht="12.5" x14ac:dyDescent="0.35">
      <c r="B97" s="207"/>
      <c r="F97" s="207"/>
      <c r="K97" s="207"/>
      <c r="R97" s="207"/>
      <c r="T97" s="207"/>
      <c r="X97" s="207"/>
    </row>
    <row r="98" spans="2:24" s="138" customFormat="1" ht="12.5" x14ac:dyDescent="0.35">
      <c r="B98" s="207"/>
      <c r="F98" s="207"/>
      <c r="K98" s="207"/>
      <c r="R98" s="207"/>
      <c r="T98" s="207"/>
      <c r="X98" s="207"/>
    </row>
    <row r="99" spans="2:24" s="138" customFormat="1" ht="12.5" x14ac:dyDescent="0.35">
      <c r="B99" s="207"/>
      <c r="F99" s="207"/>
      <c r="K99" s="207"/>
      <c r="R99" s="207"/>
      <c r="T99" s="207"/>
      <c r="X99" s="207"/>
    </row>
    <row r="100" spans="2:24" s="138" customFormat="1" ht="12.5" x14ac:dyDescent="0.35">
      <c r="B100" s="207"/>
      <c r="F100" s="207"/>
      <c r="K100" s="207"/>
      <c r="R100" s="207"/>
      <c r="T100" s="207"/>
      <c r="X100" s="207"/>
    </row>
    <row r="101" spans="2:24" s="138" customFormat="1" ht="12.5" x14ac:dyDescent="0.35">
      <c r="B101" s="207"/>
      <c r="F101" s="207"/>
      <c r="K101" s="207"/>
      <c r="R101" s="207"/>
      <c r="T101" s="207"/>
      <c r="X101" s="207"/>
    </row>
    <row r="102" spans="2:24" s="138" customFormat="1" ht="12.5" x14ac:dyDescent="0.35">
      <c r="B102" s="207"/>
      <c r="F102" s="207"/>
      <c r="K102" s="207"/>
      <c r="R102" s="207"/>
      <c r="T102" s="207"/>
      <c r="X102" s="207"/>
    </row>
    <row r="103" spans="2:24" s="138" customFormat="1" ht="12.5" x14ac:dyDescent="0.35">
      <c r="B103" s="207"/>
      <c r="F103" s="207"/>
      <c r="K103" s="207"/>
      <c r="R103" s="207"/>
      <c r="T103" s="207"/>
      <c r="X103" s="207"/>
    </row>
    <row r="104" spans="2:24" s="138" customFormat="1" ht="12.5" x14ac:dyDescent="0.35">
      <c r="B104" s="207"/>
      <c r="F104" s="207"/>
      <c r="K104" s="207"/>
      <c r="R104" s="207"/>
      <c r="T104" s="207"/>
      <c r="X104" s="207"/>
    </row>
    <row r="105" spans="2:24" s="138" customFormat="1" ht="12.5" x14ac:dyDescent="0.35">
      <c r="B105" s="207"/>
      <c r="F105" s="207"/>
      <c r="K105" s="207"/>
      <c r="R105" s="207"/>
      <c r="T105" s="207"/>
      <c r="X105" s="207"/>
    </row>
    <row r="106" spans="2:24" s="138" customFormat="1" ht="12.5" x14ac:dyDescent="0.35">
      <c r="B106" s="207"/>
      <c r="F106" s="207"/>
      <c r="K106" s="207"/>
      <c r="R106" s="207"/>
      <c r="T106" s="207"/>
      <c r="X106" s="207"/>
    </row>
    <row r="107" spans="2:24" s="138" customFormat="1" ht="12.5" x14ac:dyDescent="0.35">
      <c r="B107" s="207"/>
      <c r="F107" s="207"/>
      <c r="K107" s="207"/>
      <c r="R107" s="207"/>
      <c r="T107" s="207"/>
      <c r="X107" s="207"/>
    </row>
    <row r="108" spans="2:24" s="138" customFormat="1" ht="12.5" x14ac:dyDescent="0.35">
      <c r="B108" s="207"/>
      <c r="F108" s="207"/>
      <c r="K108" s="207"/>
      <c r="R108" s="207"/>
      <c r="T108" s="207"/>
      <c r="X108" s="207"/>
    </row>
    <row r="109" spans="2:24" s="138" customFormat="1" ht="12.5" x14ac:dyDescent="0.35">
      <c r="B109" s="207"/>
      <c r="F109" s="207"/>
      <c r="K109" s="207"/>
      <c r="R109" s="207"/>
      <c r="T109" s="207"/>
      <c r="X109" s="207"/>
    </row>
    <row r="110" spans="2:24" s="138" customFormat="1" ht="12.5" x14ac:dyDescent="0.35">
      <c r="B110" s="207"/>
      <c r="F110" s="207"/>
      <c r="K110" s="207"/>
      <c r="R110" s="207"/>
      <c r="T110" s="207"/>
      <c r="X110" s="207"/>
    </row>
    <row r="111" spans="2:24" s="138" customFormat="1" ht="12.5" x14ac:dyDescent="0.35">
      <c r="B111" s="207"/>
      <c r="F111" s="207"/>
      <c r="K111" s="207"/>
      <c r="R111" s="207"/>
      <c r="T111" s="207"/>
      <c r="X111" s="207"/>
    </row>
    <row r="112" spans="2:24" s="138" customFormat="1" ht="12.5" x14ac:dyDescent="0.35">
      <c r="B112" s="207"/>
      <c r="F112" s="207"/>
      <c r="K112" s="207"/>
      <c r="R112" s="207"/>
      <c r="T112" s="207"/>
      <c r="X112" s="207"/>
    </row>
    <row r="113" spans="2:24" s="138" customFormat="1" ht="12.5" x14ac:dyDescent="0.35">
      <c r="B113" s="207"/>
      <c r="F113" s="207"/>
      <c r="K113" s="207"/>
      <c r="R113" s="207"/>
      <c r="T113" s="207"/>
      <c r="X113" s="207"/>
    </row>
    <row r="114" spans="2:24" s="138" customFormat="1" ht="12.5" x14ac:dyDescent="0.35">
      <c r="B114" s="207"/>
      <c r="F114" s="207"/>
      <c r="K114" s="207"/>
      <c r="R114" s="207"/>
      <c r="T114" s="207"/>
      <c r="X114" s="207"/>
    </row>
    <row r="115" spans="2:24" s="138" customFormat="1" ht="12.5" x14ac:dyDescent="0.35">
      <c r="B115" s="207"/>
      <c r="F115" s="207"/>
      <c r="K115" s="207"/>
      <c r="R115" s="207"/>
      <c r="T115" s="207"/>
      <c r="X115" s="207"/>
    </row>
    <row r="116" spans="2:24" s="138" customFormat="1" ht="12.5" x14ac:dyDescent="0.35">
      <c r="B116" s="207"/>
      <c r="F116" s="207"/>
      <c r="K116" s="207"/>
      <c r="R116" s="207"/>
      <c r="T116" s="207"/>
      <c r="X116" s="207"/>
    </row>
    <row r="117" spans="2:24" s="138" customFormat="1" ht="12.5" x14ac:dyDescent="0.35">
      <c r="B117" s="207"/>
      <c r="F117" s="207"/>
      <c r="K117" s="207"/>
      <c r="R117" s="207"/>
      <c r="T117" s="207"/>
      <c r="X117" s="207"/>
    </row>
    <row r="118" spans="2:24" s="138" customFormat="1" ht="12.5" x14ac:dyDescent="0.35">
      <c r="B118" s="207"/>
      <c r="F118" s="207"/>
      <c r="K118" s="207"/>
      <c r="R118" s="207"/>
      <c r="T118" s="207"/>
      <c r="X118" s="207"/>
    </row>
    <row r="119" spans="2:24" s="138" customFormat="1" ht="12.5" x14ac:dyDescent="0.35">
      <c r="B119" s="207"/>
      <c r="F119" s="207"/>
      <c r="K119" s="207"/>
      <c r="R119" s="207"/>
      <c r="T119" s="207"/>
      <c r="X119" s="207"/>
    </row>
    <row r="120" spans="2:24" s="138" customFormat="1" ht="12.5" x14ac:dyDescent="0.35">
      <c r="B120" s="207"/>
      <c r="F120" s="207"/>
      <c r="K120" s="207"/>
      <c r="R120" s="207"/>
      <c r="T120" s="207"/>
      <c r="X120" s="207"/>
    </row>
    <row r="121" spans="2:24" s="138" customFormat="1" ht="12.5" x14ac:dyDescent="0.35">
      <c r="B121" s="207"/>
      <c r="F121" s="207"/>
      <c r="K121" s="207"/>
      <c r="R121" s="207"/>
      <c r="T121" s="207"/>
      <c r="X121" s="207"/>
    </row>
    <row r="122" spans="2:24" s="138" customFormat="1" ht="12.5" x14ac:dyDescent="0.35">
      <c r="B122" s="207"/>
      <c r="F122" s="207"/>
      <c r="K122" s="207"/>
      <c r="R122" s="207"/>
      <c r="T122" s="207"/>
      <c r="X122" s="207"/>
    </row>
    <row r="123" spans="2:24" s="138" customFormat="1" ht="12.5" x14ac:dyDescent="0.35">
      <c r="B123" s="207"/>
      <c r="F123" s="207"/>
      <c r="K123" s="207"/>
      <c r="R123" s="207"/>
      <c r="T123" s="207"/>
      <c r="X123" s="207"/>
    </row>
    <row r="124" spans="2:24" s="138" customFormat="1" ht="12.5" x14ac:dyDescent="0.35">
      <c r="B124" s="207"/>
      <c r="F124" s="207"/>
      <c r="K124" s="207"/>
      <c r="R124" s="207"/>
      <c r="T124" s="207"/>
      <c r="X124" s="207"/>
    </row>
    <row r="125" spans="2:24" s="138" customFormat="1" ht="12.5" x14ac:dyDescent="0.35">
      <c r="B125" s="207"/>
      <c r="F125" s="207"/>
      <c r="K125" s="207"/>
      <c r="R125" s="207"/>
      <c r="T125" s="207"/>
      <c r="X125" s="207"/>
    </row>
    <row r="126" spans="2:24" s="138" customFormat="1" ht="12.5" x14ac:dyDescent="0.35">
      <c r="B126" s="207"/>
      <c r="F126" s="207"/>
      <c r="K126" s="207"/>
      <c r="R126" s="207"/>
      <c r="T126" s="207"/>
      <c r="X126" s="207"/>
    </row>
    <row r="127" spans="2:24" s="138" customFormat="1" ht="12.5" x14ac:dyDescent="0.35">
      <c r="B127" s="207"/>
      <c r="F127" s="207"/>
      <c r="K127" s="207"/>
      <c r="R127" s="207"/>
      <c r="T127" s="207"/>
      <c r="X127" s="207"/>
    </row>
    <row r="128" spans="2:24" s="138" customFormat="1" ht="12.5" x14ac:dyDescent="0.35">
      <c r="B128" s="207"/>
      <c r="F128" s="207"/>
      <c r="K128" s="207"/>
      <c r="R128" s="207"/>
      <c r="T128" s="207"/>
      <c r="X128" s="207"/>
    </row>
    <row r="129" spans="1:24" s="138" customFormat="1" ht="12.5" x14ac:dyDescent="0.35">
      <c r="B129" s="207"/>
      <c r="F129" s="207"/>
      <c r="K129" s="207"/>
      <c r="R129" s="207"/>
      <c r="T129" s="207"/>
      <c r="X129" s="207"/>
    </row>
    <row r="130" spans="1:24" s="138" customFormat="1" ht="12.5" x14ac:dyDescent="0.35">
      <c r="B130" s="207"/>
      <c r="F130" s="207"/>
      <c r="K130" s="207"/>
      <c r="R130" s="207"/>
      <c r="T130" s="207"/>
      <c r="X130" s="207"/>
    </row>
    <row r="131" spans="1:24" s="138" customFormat="1" ht="12.5" x14ac:dyDescent="0.35">
      <c r="B131" s="207"/>
      <c r="F131" s="207"/>
      <c r="K131" s="207"/>
      <c r="R131" s="207"/>
      <c r="T131" s="207"/>
      <c r="X131" s="207"/>
    </row>
    <row r="132" spans="1:24" s="138" customFormat="1" ht="12.5" x14ac:dyDescent="0.35">
      <c r="B132" s="207"/>
      <c r="F132" s="207"/>
      <c r="K132" s="207"/>
      <c r="R132" s="207"/>
      <c r="T132" s="207"/>
      <c r="X132" s="207"/>
    </row>
    <row r="133" spans="1:24" s="138" customFormat="1" ht="12.5" x14ac:dyDescent="0.35">
      <c r="B133" s="207"/>
      <c r="F133" s="207"/>
      <c r="K133" s="207"/>
      <c r="R133" s="207"/>
      <c r="T133" s="207"/>
      <c r="X133" s="207"/>
    </row>
    <row r="134" spans="1:24" s="138" customFormat="1" ht="12.5" x14ac:dyDescent="0.35">
      <c r="B134" s="207"/>
      <c r="F134" s="207"/>
      <c r="K134" s="207"/>
      <c r="R134" s="207"/>
      <c r="T134" s="207"/>
      <c r="X134" s="207"/>
    </row>
    <row r="135" spans="1:24" s="138" customFormat="1" ht="12.5" x14ac:dyDescent="0.35">
      <c r="B135" s="207"/>
      <c r="F135" s="207"/>
      <c r="K135" s="207"/>
      <c r="R135" s="207"/>
      <c r="T135" s="207"/>
      <c r="X135" s="207"/>
    </row>
    <row r="136" spans="1:24" s="138" customFormat="1" ht="12.5" x14ac:dyDescent="0.35">
      <c r="B136" s="207"/>
      <c r="F136" s="207"/>
      <c r="K136" s="207"/>
      <c r="R136" s="207"/>
      <c r="T136" s="207"/>
      <c r="X136" s="207"/>
    </row>
    <row r="137" spans="1:24" s="138" customFormat="1" ht="12.5" x14ac:dyDescent="0.35">
      <c r="B137" s="207"/>
      <c r="F137" s="207"/>
      <c r="K137" s="207"/>
      <c r="R137" s="207"/>
      <c r="T137" s="207"/>
      <c r="X137" s="207"/>
    </row>
    <row r="138" spans="1:24" s="138" customFormat="1" ht="12.5" x14ac:dyDescent="0.35">
      <c r="B138" s="207"/>
      <c r="F138" s="207"/>
      <c r="K138" s="207"/>
      <c r="R138" s="207"/>
      <c r="T138" s="207"/>
      <c r="X138" s="207"/>
    </row>
    <row r="139" spans="1:24" s="138" customFormat="1" ht="12.5" x14ac:dyDescent="0.35">
      <c r="B139" s="207"/>
      <c r="F139" s="207"/>
      <c r="K139" s="207"/>
      <c r="R139" s="207"/>
      <c r="T139" s="207"/>
      <c r="X139" s="207"/>
    </row>
    <row r="140" spans="1:24" s="138" customFormat="1" ht="12.5" x14ac:dyDescent="0.35">
      <c r="B140" s="207"/>
      <c r="F140" s="207"/>
      <c r="K140" s="207"/>
      <c r="R140" s="207"/>
      <c r="T140" s="207"/>
      <c r="X140" s="207"/>
    </row>
    <row r="141" spans="1:24" s="138" customFormat="1" ht="12.5" x14ac:dyDescent="0.35">
      <c r="B141" s="207"/>
      <c r="F141" s="207"/>
      <c r="K141" s="207"/>
      <c r="R141" s="207"/>
      <c r="T141" s="207"/>
      <c r="X141" s="207"/>
    </row>
    <row r="142" spans="1:24" s="138" customFormat="1" ht="12.5" x14ac:dyDescent="0.35">
      <c r="B142" s="207"/>
      <c r="F142" s="207"/>
      <c r="K142" s="207"/>
      <c r="R142" s="207"/>
      <c r="T142" s="207"/>
      <c r="X142" s="207"/>
    </row>
    <row r="143" spans="1:24" s="138" customFormat="1" ht="12.5" x14ac:dyDescent="0.35">
      <c r="A143" s="136"/>
      <c r="B143" s="208"/>
      <c r="C143" s="136"/>
      <c r="F143" s="207"/>
      <c r="K143" s="207"/>
      <c r="R143" s="207"/>
      <c r="T143" s="207"/>
      <c r="X143" s="207"/>
    </row>
    <row r="144" spans="1:24" s="138" customFormat="1" ht="12.5" x14ac:dyDescent="0.35">
      <c r="A144" s="136"/>
      <c r="B144" s="208"/>
      <c r="C144" s="136"/>
      <c r="F144" s="207"/>
      <c r="K144" s="207"/>
      <c r="R144" s="207"/>
      <c r="T144" s="207"/>
      <c r="X144" s="207"/>
    </row>
    <row r="145" spans="1:24" s="138" customFormat="1" ht="12.5" x14ac:dyDescent="0.35">
      <c r="A145" s="136"/>
      <c r="B145" s="208"/>
      <c r="C145" s="136"/>
      <c r="F145" s="207"/>
      <c r="K145" s="207"/>
      <c r="R145" s="207"/>
      <c r="T145" s="207"/>
      <c r="X145" s="207"/>
    </row>
    <row r="146" spans="1:24" s="138" customFormat="1" ht="12.5" x14ac:dyDescent="0.35">
      <c r="A146" s="136"/>
      <c r="B146" s="208"/>
      <c r="C146" s="136"/>
      <c r="F146" s="207"/>
      <c r="K146" s="207"/>
      <c r="R146" s="207"/>
      <c r="T146" s="207"/>
      <c r="X146" s="207"/>
    </row>
    <row r="147" spans="1:24" s="138" customFormat="1" ht="12.5" x14ac:dyDescent="0.35">
      <c r="A147" s="136"/>
      <c r="B147" s="208"/>
      <c r="C147" s="136"/>
      <c r="F147" s="207"/>
      <c r="K147" s="207"/>
      <c r="R147" s="207"/>
      <c r="T147" s="207"/>
      <c r="X147" s="207"/>
    </row>
    <row r="148" spans="1:24" s="138" customFormat="1" ht="12.5" x14ac:dyDescent="0.35">
      <c r="A148" s="136"/>
      <c r="B148" s="208"/>
      <c r="C148" s="136"/>
      <c r="F148" s="207"/>
      <c r="K148" s="207"/>
      <c r="R148" s="207"/>
      <c r="T148" s="207"/>
      <c r="X148" s="207"/>
    </row>
    <row r="149" spans="1:24" s="138" customFormat="1" ht="12.5" x14ac:dyDescent="0.35">
      <c r="A149" s="136"/>
      <c r="B149" s="208"/>
      <c r="C149" s="136"/>
      <c r="F149" s="207"/>
      <c r="K149" s="207"/>
      <c r="R149" s="207"/>
      <c r="T149" s="207"/>
      <c r="X149" s="207"/>
    </row>
    <row r="150" spans="1:24" s="138" customFormat="1" ht="12.5" x14ac:dyDescent="0.35">
      <c r="A150" s="136"/>
      <c r="B150" s="208"/>
      <c r="C150" s="136"/>
      <c r="F150" s="207"/>
      <c r="K150" s="207"/>
      <c r="R150" s="207"/>
      <c r="T150" s="207"/>
      <c r="X150" s="207"/>
    </row>
    <row r="151" spans="1:24" s="138" customFormat="1" ht="12.5" x14ac:dyDescent="0.35">
      <c r="A151" s="136"/>
      <c r="B151" s="208"/>
      <c r="C151" s="136"/>
      <c r="F151" s="207"/>
      <c r="K151" s="207"/>
      <c r="R151" s="207"/>
      <c r="T151" s="207"/>
      <c r="X151" s="207"/>
    </row>
    <row r="152" spans="1:24" s="138" customFormat="1" ht="12.5" x14ac:dyDescent="0.35">
      <c r="A152" s="136"/>
      <c r="B152" s="208"/>
      <c r="C152" s="136"/>
      <c r="F152" s="207"/>
      <c r="K152" s="207"/>
      <c r="R152" s="207"/>
      <c r="T152" s="207"/>
      <c r="X152" s="207"/>
    </row>
    <row r="153" spans="1:24" s="138" customFormat="1" ht="12.5" x14ac:dyDescent="0.35">
      <c r="A153" s="136"/>
      <c r="B153" s="208"/>
      <c r="C153" s="136"/>
      <c r="F153" s="207"/>
      <c r="K153" s="207"/>
      <c r="R153" s="207"/>
      <c r="T153" s="207"/>
      <c r="X153" s="207"/>
    </row>
    <row r="154" spans="1:24" s="138" customFormat="1" ht="12.5" x14ac:dyDescent="0.35">
      <c r="A154" s="136"/>
      <c r="B154" s="208"/>
      <c r="C154" s="136"/>
      <c r="F154" s="207"/>
      <c r="K154" s="207"/>
      <c r="R154" s="207"/>
      <c r="T154" s="207"/>
      <c r="X154" s="207"/>
    </row>
    <row r="155" spans="1:24" s="138" customFormat="1" ht="12.5" x14ac:dyDescent="0.35">
      <c r="A155" s="136"/>
      <c r="B155" s="208"/>
      <c r="C155" s="136"/>
      <c r="F155" s="207"/>
      <c r="K155" s="207"/>
      <c r="R155" s="207"/>
      <c r="T155" s="207"/>
      <c r="X155" s="207"/>
    </row>
    <row r="156" spans="1:24" s="138" customFormat="1" ht="12.5" x14ac:dyDescent="0.35">
      <c r="A156" s="136"/>
      <c r="B156" s="208"/>
      <c r="C156" s="136"/>
      <c r="F156" s="207"/>
      <c r="K156" s="207"/>
      <c r="R156" s="207"/>
      <c r="T156" s="207"/>
      <c r="X156" s="207"/>
    </row>
    <row r="157" spans="1:24" s="138" customFormat="1" ht="12.5" x14ac:dyDescent="0.35">
      <c r="A157" s="136"/>
      <c r="B157" s="208"/>
      <c r="C157" s="136"/>
      <c r="F157" s="207"/>
      <c r="K157" s="207"/>
      <c r="R157" s="207"/>
      <c r="T157" s="207"/>
      <c r="X157" s="207"/>
    </row>
    <row r="158" spans="1:24" s="138" customFormat="1" ht="12.5" x14ac:dyDescent="0.35">
      <c r="A158" s="136"/>
      <c r="B158" s="208"/>
      <c r="C158" s="136"/>
      <c r="F158" s="207"/>
      <c r="K158" s="207"/>
      <c r="R158" s="207"/>
      <c r="T158" s="207"/>
      <c r="X158" s="207"/>
    </row>
    <row r="159" spans="1:24" s="138" customFormat="1" ht="12.5" x14ac:dyDescent="0.35">
      <c r="A159" s="136"/>
      <c r="B159" s="208"/>
      <c r="C159" s="136"/>
      <c r="F159" s="207"/>
      <c r="K159" s="207"/>
      <c r="R159" s="207"/>
      <c r="T159" s="207"/>
      <c r="X159" s="207"/>
    </row>
    <row r="160" spans="1:24" s="138" customFormat="1" ht="12.5" x14ac:dyDescent="0.35">
      <c r="A160" s="136"/>
      <c r="B160" s="208"/>
      <c r="C160" s="136"/>
      <c r="F160" s="207"/>
      <c r="K160" s="207"/>
      <c r="R160" s="207"/>
      <c r="T160" s="207"/>
      <c r="X160" s="207"/>
    </row>
    <row r="161" spans="1:24" s="138" customFormat="1" ht="12.5" x14ac:dyDescent="0.35">
      <c r="A161" s="136"/>
      <c r="B161" s="208"/>
      <c r="C161" s="136"/>
      <c r="F161" s="207"/>
      <c r="K161" s="207"/>
      <c r="R161" s="207"/>
      <c r="T161" s="207"/>
      <c r="X161" s="207"/>
    </row>
    <row r="162" spans="1:24" s="138" customFormat="1" ht="12.5" x14ac:dyDescent="0.35">
      <c r="A162" s="136"/>
      <c r="B162" s="208"/>
      <c r="C162" s="136"/>
      <c r="F162" s="207"/>
      <c r="K162" s="207"/>
      <c r="R162" s="207"/>
      <c r="T162" s="207"/>
      <c r="X162" s="207"/>
    </row>
    <row r="163" spans="1:24" s="138" customFormat="1" ht="12.5" x14ac:dyDescent="0.35">
      <c r="A163" s="136"/>
      <c r="B163" s="208"/>
      <c r="C163" s="136"/>
      <c r="F163" s="207"/>
      <c r="K163" s="207"/>
      <c r="R163" s="207"/>
      <c r="T163" s="207"/>
      <c r="X163" s="207"/>
    </row>
    <row r="164" spans="1:24" s="138" customFormat="1" ht="12.5" x14ac:dyDescent="0.35">
      <c r="A164" s="136"/>
      <c r="B164" s="208"/>
      <c r="C164" s="136"/>
      <c r="F164" s="207"/>
      <c r="K164" s="207"/>
      <c r="R164" s="207"/>
      <c r="T164" s="207"/>
      <c r="X164" s="207"/>
    </row>
    <row r="165" spans="1:24" s="138" customFormat="1" ht="12.5" x14ac:dyDescent="0.35">
      <c r="A165" s="136"/>
      <c r="B165" s="208"/>
      <c r="C165" s="136"/>
      <c r="F165" s="207"/>
      <c r="K165" s="207"/>
      <c r="R165" s="207"/>
      <c r="T165" s="207"/>
      <c r="X165" s="207"/>
    </row>
    <row r="166" spans="1:24" s="138" customFormat="1" ht="12.5" x14ac:dyDescent="0.35">
      <c r="A166" s="136"/>
      <c r="B166" s="208"/>
      <c r="C166" s="136"/>
      <c r="F166" s="207"/>
      <c r="K166" s="207"/>
      <c r="R166" s="207"/>
      <c r="T166" s="207"/>
      <c r="X166" s="207"/>
    </row>
    <row r="167" spans="1:24" s="138" customFormat="1" ht="12.5" x14ac:dyDescent="0.35">
      <c r="A167" s="136"/>
      <c r="B167" s="208"/>
      <c r="C167" s="136"/>
      <c r="F167" s="207"/>
      <c r="K167" s="207"/>
      <c r="R167" s="207"/>
      <c r="T167" s="207"/>
      <c r="X167" s="207"/>
    </row>
    <row r="168" spans="1:24" s="138" customFormat="1" ht="12.5" x14ac:dyDescent="0.35">
      <c r="A168" s="136"/>
      <c r="B168" s="208"/>
      <c r="C168" s="136"/>
      <c r="F168" s="207"/>
      <c r="K168" s="207"/>
      <c r="R168" s="207"/>
      <c r="T168" s="207"/>
      <c r="X168" s="207"/>
    </row>
    <row r="169" spans="1:24" s="138" customFormat="1" ht="12.5" x14ac:dyDescent="0.35">
      <c r="A169" s="136"/>
      <c r="B169" s="208"/>
      <c r="C169" s="136"/>
      <c r="F169" s="207"/>
      <c r="K169" s="207"/>
      <c r="R169" s="207"/>
      <c r="T169" s="207"/>
      <c r="X169" s="207"/>
    </row>
    <row r="170" spans="1:24" s="138" customFormat="1" ht="12.5" x14ac:dyDescent="0.35">
      <c r="A170" s="136"/>
      <c r="B170" s="208"/>
      <c r="C170" s="136"/>
      <c r="F170" s="207"/>
      <c r="K170" s="207"/>
      <c r="R170" s="207"/>
      <c r="T170" s="207"/>
      <c r="X170" s="207"/>
    </row>
    <row r="171" spans="1:24" s="138" customFormat="1" ht="12.5" x14ac:dyDescent="0.35">
      <c r="A171" s="136"/>
      <c r="B171" s="208"/>
      <c r="C171" s="136"/>
      <c r="F171" s="207"/>
      <c r="K171" s="207"/>
      <c r="R171" s="207"/>
      <c r="T171" s="207"/>
      <c r="X171" s="207"/>
    </row>
    <row r="172" spans="1:24" s="138" customFormat="1" ht="12.5" x14ac:dyDescent="0.35">
      <c r="A172" s="136"/>
      <c r="B172" s="208"/>
      <c r="C172" s="136"/>
      <c r="F172" s="207"/>
      <c r="K172" s="207"/>
      <c r="R172" s="207"/>
      <c r="T172" s="207"/>
      <c r="X172" s="207"/>
    </row>
    <row r="173" spans="1:24" s="138" customFormat="1" ht="12.5" x14ac:dyDescent="0.35">
      <c r="A173" s="136"/>
      <c r="B173" s="208"/>
      <c r="C173" s="136"/>
      <c r="F173" s="207"/>
      <c r="K173" s="207"/>
      <c r="R173" s="207"/>
      <c r="T173" s="207"/>
      <c r="X173" s="207"/>
    </row>
    <row r="174" spans="1:24" s="138" customFormat="1" ht="12.5" x14ac:dyDescent="0.35">
      <c r="A174" s="136"/>
      <c r="B174" s="208"/>
      <c r="C174" s="136"/>
      <c r="F174" s="207"/>
      <c r="K174" s="207"/>
      <c r="R174" s="207"/>
      <c r="T174" s="207"/>
      <c r="X174" s="207"/>
    </row>
    <row r="175" spans="1:24" s="138" customFormat="1" ht="12.5" x14ac:dyDescent="0.35">
      <c r="A175" s="136"/>
      <c r="B175" s="208"/>
      <c r="C175" s="136"/>
      <c r="F175" s="207"/>
      <c r="K175" s="207"/>
      <c r="R175" s="207"/>
      <c r="T175" s="207"/>
      <c r="X175" s="207"/>
    </row>
    <row r="176" spans="1:24" s="138" customFormat="1" ht="12.5" x14ac:dyDescent="0.35">
      <c r="A176" s="136"/>
      <c r="B176" s="208"/>
      <c r="C176" s="136"/>
      <c r="F176" s="207"/>
      <c r="K176" s="207"/>
      <c r="R176" s="207"/>
      <c r="T176" s="207"/>
      <c r="X176" s="207"/>
    </row>
    <row r="177" spans="1:24" s="138" customFormat="1" ht="12.5" x14ac:dyDescent="0.35">
      <c r="A177" s="136"/>
      <c r="B177" s="208"/>
      <c r="C177" s="136"/>
      <c r="F177" s="207"/>
      <c r="K177" s="207"/>
      <c r="R177" s="207"/>
      <c r="T177" s="207"/>
      <c r="X177" s="207"/>
    </row>
    <row r="178" spans="1:24" s="138" customFormat="1" ht="12.5" x14ac:dyDescent="0.35">
      <c r="A178" s="136"/>
      <c r="B178" s="208"/>
      <c r="C178" s="136"/>
      <c r="F178" s="207"/>
      <c r="K178" s="207"/>
      <c r="R178" s="207"/>
      <c r="T178" s="207"/>
      <c r="X178" s="207"/>
    </row>
    <row r="179" spans="1:24" s="138" customFormat="1" ht="12.5" x14ac:dyDescent="0.35">
      <c r="A179" s="136"/>
      <c r="B179" s="208"/>
      <c r="C179" s="136"/>
      <c r="F179" s="207"/>
      <c r="K179" s="207"/>
      <c r="R179" s="207"/>
      <c r="T179" s="207"/>
      <c r="X179" s="207"/>
    </row>
    <row r="180" spans="1:24" s="138" customFormat="1" ht="12.5" x14ac:dyDescent="0.35">
      <c r="A180" s="136"/>
      <c r="B180" s="208"/>
      <c r="C180" s="136"/>
      <c r="F180" s="207"/>
      <c r="K180" s="207"/>
      <c r="R180" s="207"/>
      <c r="T180" s="207"/>
      <c r="X180" s="207"/>
    </row>
    <row r="181" spans="1:24" s="138" customFormat="1" ht="12.5" x14ac:dyDescent="0.35">
      <c r="A181" s="136"/>
      <c r="B181" s="208"/>
      <c r="C181" s="136"/>
      <c r="F181" s="207"/>
      <c r="K181" s="207"/>
      <c r="R181" s="207"/>
      <c r="T181" s="207"/>
      <c r="X181" s="207"/>
    </row>
    <row r="182" spans="1:24" s="138" customFormat="1" ht="12.5" x14ac:dyDescent="0.35">
      <c r="A182" s="136"/>
      <c r="B182" s="208"/>
      <c r="C182" s="136"/>
      <c r="F182" s="207"/>
      <c r="K182" s="207"/>
      <c r="R182" s="207"/>
      <c r="T182" s="207"/>
      <c r="X182" s="207"/>
    </row>
    <row r="183" spans="1:24" s="138" customFormat="1" ht="12.5" x14ac:dyDescent="0.35">
      <c r="A183" s="136"/>
      <c r="B183" s="208"/>
      <c r="C183" s="136"/>
      <c r="F183" s="207"/>
      <c r="K183" s="207"/>
      <c r="R183" s="207"/>
      <c r="T183" s="207"/>
      <c r="X183" s="207"/>
    </row>
    <row r="184" spans="1:24" s="138" customFormat="1" ht="12.5" x14ac:dyDescent="0.35">
      <c r="A184" s="136"/>
      <c r="B184" s="208"/>
      <c r="C184" s="136"/>
      <c r="F184" s="207"/>
      <c r="K184" s="207"/>
      <c r="R184" s="207"/>
      <c r="T184" s="207"/>
      <c r="X184" s="207"/>
    </row>
    <row r="185" spans="1:24" s="138" customFormat="1" ht="12.5" x14ac:dyDescent="0.35">
      <c r="A185" s="136"/>
      <c r="B185" s="208"/>
      <c r="C185" s="136"/>
      <c r="F185" s="207"/>
      <c r="K185" s="207"/>
      <c r="R185" s="207"/>
      <c r="T185" s="207"/>
      <c r="X185" s="207"/>
    </row>
    <row r="186" spans="1:24" s="138" customFormat="1" ht="12.5" x14ac:dyDescent="0.35">
      <c r="A186" s="136"/>
      <c r="B186" s="208"/>
      <c r="C186" s="136"/>
      <c r="F186" s="207"/>
      <c r="K186" s="207"/>
      <c r="R186" s="207"/>
      <c r="T186" s="207"/>
      <c r="X186" s="207"/>
    </row>
    <row r="187" spans="1:24" s="138" customFormat="1" ht="12.5" x14ac:dyDescent="0.35">
      <c r="A187" s="136"/>
      <c r="B187" s="208"/>
      <c r="C187" s="136"/>
      <c r="F187" s="207"/>
      <c r="K187" s="207"/>
      <c r="R187" s="207"/>
      <c r="T187" s="207"/>
      <c r="X187" s="207"/>
    </row>
    <row r="188" spans="1:24" s="138" customFormat="1" ht="12.5" x14ac:dyDescent="0.35">
      <c r="A188" s="136"/>
      <c r="B188" s="208"/>
      <c r="C188" s="136"/>
      <c r="F188" s="207"/>
      <c r="K188" s="207"/>
      <c r="R188" s="207"/>
      <c r="T188" s="207"/>
      <c r="X188" s="207"/>
    </row>
    <row r="189" spans="1:24" s="138" customFormat="1" ht="12.5" x14ac:dyDescent="0.35">
      <c r="A189" s="136"/>
      <c r="B189" s="208"/>
      <c r="C189" s="136"/>
      <c r="F189" s="207"/>
      <c r="K189" s="207"/>
      <c r="R189" s="207"/>
      <c r="T189" s="207"/>
      <c r="X189" s="207"/>
    </row>
    <row r="190" spans="1:24" s="138" customFormat="1" ht="12.5" x14ac:dyDescent="0.35">
      <c r="A190" s="136"/>
      <c r="B190" s="208"/>
      <c r="C190" s="136"/>
      <c r="F190" s="207"/>
      <c r="K190" s="207"/>
      <c r="R190" s="207"/>
      <c r="T190" s="207"/>
      <c r="X190" s="207"/>
    </row>
    <row r="191" spans="1:24" s="138" customFormat="1" ht="12.5" x14ac:dyDescent="0.35">
      <c r="A191" s="136"/>
      <c r="B191" s="208"/>
      <c r="C191" s="136"/>
      <c r="F191" s="207"/>
      <c r="K191" s="207"/>
      <c r="R191" s="207"/>
      <c r="T191" s="207"/>
      <c r="X191" s="207"/>
    </row>
    <row r="192" spans="1:24" s="138" customFormat="1" ht="12.5" x14ac:dyDescent="0.35">
      <c r="A192" s="136"/>
      <c r="B192" s="208"/>
      <c r="C192" s="136"/>
      <c r="F192" s="207"/>
      <c r="K192" s="207"/>
      <c r="R192" s="207"/>
      <c r="T192" s="207"/>
      <c r="X192" s="207"/>
    </row>
    <row r="193" spans="1:24" s="138" customFormat="1" ht="12.5" x14ac:dyDescent="0.35">
      <c r="A193" s="136"/>
      <c r="B193" s="208"/>
      <c r="C193" s="136"/>
      <c r="F193" s="207"/>
      <c r="K193" s="207"/>
      <c r="R193" s="207"/>
      <c r="T193" s="207"/>
      <c r="X193" s="207"/>
    </row>
    <row r="194" spans="1:24" s="138" customFormat="1" ht="12.5" x14ac:dyDescent="0.35">
      <c r="A194" s="136"/>
      <c r="B194" s="208"/>
      <c r="C194" s="136"/>
      <c r="F194" s="207"/>
      <c r="K194" s="207"/>
      <c r="R194" s="207"/>
      <c r="T194" s="207"/>
      <c r="X194" s="207"/>
    </row>
    <row r="195" spans="1:24" s="138" customFormat="1" ht="12.5" x14ac:dyDescent="0.35">
      <c r="A195" s="136"/>
      <c r="B195" s="208"/>
      <c r="C195" s="136"/>
      <c r="F195" s="207"/>
      <c r="K195" s="207"/>
      <c r="R195" s="207"/>
      <c r="T195" s="207"/>
      <c r="X195" s="207"/>
    </row>
    <row r="196" spans="1:24" s="138" customFormat="1" ht="12.5" x14ac:dyDescent="0.35">
      <c r="A196" s="136"/>
      <c r="B196" s="208"/>
      <c r="C196" s="136"/>
      <c r="F196" s="207"/>
      <c r="K196" s="207"/>
      <c r="R196" s="207"/>
      <c r="T196" s="207"/>
      <c r="X196" s="207"/>
    </row>
    <row r="197" spans="1:24" s="138" customFormat="1" ht="12.5" x14ac:dyDescent="0.35">
      <c r="A197" s="136"/>
      <c r="B197" s="208"/>
      <c r="C197" s="136"/>
      <c r="F197" s="207"/>
      <c r="K197" s="207"/>
      <c r="R197" s="207"/>
      <c r="T197" s="207"/>
      <c r="X197" s="207"/>
    </row>
    <row r="198" spans="1:24" s="138" customFormat="1" ht="12.5" x14ac:dyDescent="0.35">
      <c r="A198" s="136"/>
      <c r="B198" s="208"/>
      <c r="C198" s="136"/>
      <c r="F198" s="207"/>
      <c r="K198" s="207"/>
      <c r="R198" s="207"/>
      <c r="T198" s="207"/>
      <c r="X198" s="207"/>
    </row>
    <row r="199" spans="1:24" s="138" customFormat="1" ht="12.5" x14ac:dyDescent="0.35">
      <c r="A199" s="136"/>
      <c r="B199" s="208"/>
      <c r="C199" s="136"/>
      <c r="F199" s="207"/>
      <c r="K199" s="207"/>
      <c r="R199" s="207"/>
      <c r="T199" s="207"/>
      <c r="X199" s="207"/>
    </row>
    <row r="200" spans="1:24" s="138" customFormat="1" ht="12.5" x14ac:dyDescent="0.35">
      <c r="A200" s="136"/>
      <c r="B200" s="208"/>
      <c r="C200" s="136"/>
      <c r="F200" s="207"/>
      <c r="K200" s="207"/>
      <c r="R200" s="207"/>
      <c r="T200" s="207"/>
      <c r="X200" s="207"/>
    </row>
    <row r="201" spans="1:24" s="138" customFormat="1" ht="12.5" x14ac:dyDescent="0.35">
      <c r="A201" s="136"/>
      <c r="B201" s="208"/>
      <c r="C201" s="136"/>
      <c r="F201" s="207"/>
      <c r="K201" s="207"/>
      <c r="R201" s="207"/>
      <c r="T201" s="207"/>
      <c r="X201" s="207"/>
    </row>
    <row r="202" spans="1:24" s="138" customFormat="1" ht="12.5" x14ac:dyDescent="0.35">
      <c r="A202" s="136"/>
      <c r="B202" s="208"/>
      <c r="C202" s="136"/>
      <c r="F202" s="207"/>
      <c r="K202" s="207"/>
      <c r="R202" s="207"/>
      <c r="T202" s="207"/>
      <c r="X202" s="207"/>
    </row>
    <row r="203" spans="1:24" s="138" customFormat="1" ht="12.5" x14ac:dyDescent="0.35">
      <c r="A203" s="136"/>
      <c r="B203" s="208"/>
      <c r="C203" s="136"/>
      <c r="F203" s="207"/>
      <c r="K203" s="207"/>
      <c r="R203" s="207"/>
      <c r="T203" s="207"/>
      <c r="X203" s="207"/>
    </row>
    <row r="204" spans="1:24" s="138" customFormat="1" ht="12.5" x14ac:dyDescent="0.35">
      <c r="A204" s="136"/>
      <c r="B204" s="208"/>
      <c r="C204" s="136"/>
      <c r="F204" s="207"/>
      <c r="K204" s="207"/>
      <c r="R204" s="207"/>
      <c r="T204" s="207"/>
      <c r="X204" s="207"/>
    </row>
    <row r="205" spans="1:24" s="138" customFormat="1" ht="12.5" x14ac:dyDescent="0.35">
      <c r="A205" s="136"/>
      <c r="B205" s="208"/>
      <c r="C205" s="136"/>
      <c r="F205" s="207"/>
      <c r="K205" s="207"/>
      <c r="R205" s="207"/>
      <c r="T205" s="207"/>
      <c r="X205" s="207"/>
    </row>
    <row r="206" spans="1:24" s="138" customFormat="1" ht="12.5" x14ac:dyDescent="0.35">
      <c r="A206" s="136"/>
      <c r="B206" s="208"/>
      <c r="C206" s="136"/>
      <c r="F206" s="207"/>
      <c r="K206" s="207"/>
      <c r="R206" s="207"/>
      <c r="T206" s="207"/>
      <c r="X206" s="207"/>
    </row>
    <row r="207" spans="1:24" s="138" customFormat="1" ht="12.5" x14ac:dyDescent="0.35">
      <c r="A207" s="136"/>
      <c r="B207" s="208"/>
      <c r="C207" s="136"/>
      <c r="F207" s="207"/>
      <c r="K207" s="207"/>
      <c r="R207" s="207"/>
      <c r="T207" s="207"/>
      <c r="X207" s="207"/>
    </row>
    <row r="208" spans="1:24" s="138" customFormat="1" ht="12.5" x14ac:dyDescent="0.35">
      <c r="A208" s="136"/>
      <c r="B208" s="208"/>
      <c r="C208" s="136"/>
      <c r="F208" s="207"/>
      <c r="K208" s="207"/>
      <c r="R208" s="207"/>
      <c r="T208" s="207"/>
      <c r="X208" s="207"/>
    </row>
    <row r="209" spans="1:24" s="138" customFormat="1" ht="12.5" x14ac:dyDescent="0.35">
      <c r="A209" s="136"/>
      <c r="B209" s="208"/>
      <c r="C209" s="136"/>
      <c r="F209" s="207"/>
      <c r="K209" s="207"/>
      <c r="R209" s="207"/>
      <c r="T209" s="207"/>
      <c r="X209" s="207"/>
    </row>
    <row r="210" spans="1:24" s="138" customFormat="1" ht="12.5" x14ac:dyDescent="0.35">
      <c r="A210" s="136"/>
      <c r="B210" s="208"/>
      <c r="C210" s="136"/>
      <c r="F210" s="207"/>
      <c r="K210" s="207"/>
      <c r="R210" s="207"/>
      <c r="T210" s="207"/>
      <c r="X210" s="207"/>
    </row>
    <row r="211" spans="1:24" s="138" customFormat="1" ht="12.5" x14ac:dyDescent="0.35">
      <c r="A211" s="136"/>
      <c r="B211" s="208"/>
      <c r="C211" s="136"/>
      <c r="F211" s="207"/>
      <c r="K211" s="207"/>
      <c r="R211" s="207"/>
      <c r="T211" s="207"/>
      <c r="X211" s="207"/>
    </row>
    <row r="212" spans="1:24" s="138" customFormat="1" ht="12.5" x14ac:dyDescent="0.35">
      <c r="A212" s="136"/>
      <c r="B212" s="208"/>
      <c r="C212" s="136"/>
      <c r="F212" s="207"/>
      <c r="K212" s="207"/>
      <c r="R212" s="207"/>
      <c r="T212" s="207"/>
      <c r="X212" s="207"/>
    </row>
    <row r="213" spans="1:24" s="138" customFormat="1" ht="12.5" x14ac:dyDescent="0.35">
      <c r="A213" s="136"/>
      <c r="B213" s="208"/>
      <c r="C213" s="136"/>
      <c r="F213" s="207"/>
      <c r="K213" s="207"/>
      <c r="R213" s="207"/>
      <c r="T213" s="207"/>
      <c r="X213" s="207"/>
    </row>
    <row r="214" spans="1:24" s="138" customFormat="1" ht="12.5" x14ac:dyDescent="0.35">
      <c r="A214" s="136"/>
      <c r="B214" s="208"/>
      <c r="C214" s="136"/>
      <c r="F214" s="207"/>
      <c r="K214" s="207"/>
      <c r="R214" s="207"/>
      <c r="T214" s="207"/>
      <c r="X214" s="207"/>
    </row>
    <row r="215" spans="1:24" s="138" customFormat="1" ht="12.5" x14ac:dyDescent="0.35">
      <c r="A215" s="136"/>
      <c r="B215" s="208"/>
      <c r="C215" s="136"/>
      <c r="F215" s="207"/>
      <c r="K215" s="207"/>
      <c r="R215" s="207"/>
      <c r="T215" s="207"/>
      <c r="X215" s="207"/>
    </row>
    <row r="216" spans="1:24" s="138" customFormat="1" ht="14.5" customHeight="1" x14ac:dyDescent="0.35">
      <c r="A216" s="136"/>
      <c r="B216" s="208"/>
      <c r="C216" s="136"/>
      <c r="F216" s="207"/>
      <c r="K216" s="207"/>
      <c r="R216" s="207"/>
      <c r="T216" s="207"/>
      <c r="X216" s="207"/>
    </row>
  </sheetData>
  <sheetProtection algorithmName="SHA-512" hashValue="U4bGcasC+ESwJ8pRplXpEvgTl4hVd79L5HkNGLpGUR/iFEw/VL2I7zMXh7sf9jhMi3qJc9ZCL7zQaOZ0ict/lA==" saltValue="KqMZ4ODDRs//KIeXAx1ccw==" spinCount="100000" sheet="1" objects="1" scenarios="1"/>
  <mergeCells count="18">
    <mergeCell ref="A17:X17"/>
    <mergeCell ref="M13:M16"/>
    <mergeCell ref="O13:O16"/>
    <mergeCell ref="H13:H16"/>
    <mergeCell ref="J13:J16"/>
    <mergeCell ref="A1:W1"/>
    <mergeCell ref="A3:W3"/>
    <mergeCell ref="G5:Q5"/>
    <mergeCell ref="G13:G16"/>
    <mergeCell ref="I13:I16"/>
    <mergeCell ref="K13:K16"/>
    <mergeCell ref="A10:X10"/>
    <mergeCell ref="U5:W5"/>
    <mergeCell ref="L13:L16"/>
    <mergeCell ref="Q13:Q16"/>
    <mergeCell ref="A7:W7"/>
    <mergeCell ref="A9:W9"/>
    <mergeCell ref="A13:A16"/>
  </mergeCells>
  <dataValidations count="3">
    <dataValidation operator="greaterThanOrEqual" allowBlank="1" showInputMessage="1" showErrorMessage="1" sqref="U13:U16" xr:uid="{3982E27A-892C-442D-83F7-EE16D158E112}"/>
    <dataValidation type="decimal" operator="greaterThanOrEqual" allowBlank="1" showInputMessage="1" showErrorMessage="1" sqref="V13:V16" xr:uid="{0AE748EC-CC85-4846-8362-1AC4ACCDA363}">
      <formula1>0.2</formula1>
    </dataValidation>
    <dataValidation type="list" allowBlank="1" showInputMessage="1" showErrorMessage="1" sqref="K13:K16" xr:uid="{BB320D0F-5D3A-483B-B566-7DBFD364B8A5}">
      <formula1>"lucro real, lucro presumido"</formula1>
    </dataValidation>
  </dataValidations>
  <pageMargins left="0.39370078740157483" right="0.39370078740157483" top="0.78740157480314965" bottom="0.78740157480314965" header="0" footer="0"/>
  <pageSetup paperSize="9" scale="59"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M28"/>
  <sheetViews>
    <sheetView showGridLines="0" topLeftCell="A11" zoomScale="56" zoomScaleNormal="56" workbookViewId="0">
      <selection activeCell="C22" sqref="C22:G22"/>
    </sheetView>
  </sheetViews>
  <sheetFormatPr defaultRowHeight="14.5" x14ac:dyDescent="0.35"/>
  <cols>
    <col min="1" max="1" width="20.7265625" customWidth="1"/>
    <col min="2" max="2" width="0.81640625" customWidth="1"/>
    <col min="3" max="3" width="100.7265625" style="1" customWidth="1"/>
    <col min="4" max="4" width="0.81640625" style="242" customWidth="1"/>
    <col min="5" max="5" width="20.7265625" style="1" customWidth="1"/>
    <col min="6" max="6" width="0.81640625" style="242" customWidth="1"/>
    <col min="7" max="7" width="20.7265625" style="1" customWidth="1"/>
    <col min="8" max="8" width="0.81640625" style="1" customWidth="1"/>
    <col min="9" max="9" width="20.7265625" style="1" customWidth="1"/>
    <col min="10" max="10" width="0.81640625" style="1" customWidth="1"/>
    <col min="11" max="11" width="20.7265625" style="1" customWidth="1"/>
    <col min="12" max="12" width="0.81640625" style="1" customWidth="1"/>
    <col min="13" max="13" width="20.7265625" style="1" customWidth="1"/>
  </cols>
  <sheetData>
    <row r="1" spans="1:13" ht="60" customHeight="1" x14ac:dyDescent="0.35">
      <c r="A1" s="387" t="s">
        <v>305</v>
      </c>
      <c r="B1" s="387"/>
      <c r="C1" s="387"/>
      <c r="D1" s="387"/>
      <c r="E1" s="387"/>
      <c r="F1" s="387"/>
      <c r="G1" s="387"/>
      <c r="H1" s="387"/>
      <c r="I1" s="387"/>
      <c r="J1" s="387"/>
      <c r="K1" s="387"/>
      <c r="L1" s="387"/>
      <c r="M1" s="387"/>
    </row>
    <row r="2" spans="1:13" ht="5.15" customHeight="1" x14ac:dyDescent="0.35">
      <c r="A2" s="148"/>
      <c r="B2" s="148"/>
      <c r="C2" s="148"/>
      <c r="D2" s="148"/>
      <c r="E2" s="148"/>
      <c r="F2" s="148"/>
      <c r="G2" s="148"/>
      <c r="H2" s="148"/>
      <c r="I2" s="148"/>
      <c r="J2" s="148"/>
      <c r="K2" s="148"/>
      <c r="L2" s="148"/>
      <c r="M2" s="148"/>
    </row>
    <row r="3" spans="1:13" ht="60" customHeight="1" x14ac:dyDescent="0.35">
      <c r="A3" s="388" t="s">
        <v>191</v>
      </c>
      <c r="B3" s="388"/>
      <c r="C3" s="388"/>
      <c r="D3" s="388"/>
      <c r="E3" s="388"/>
      <c r="F3" s="388"/>
      <c r="G3" s="388"/>
      <c r="H3" s="388"/>
      <c r="I3" s="388"/>
      <c r="J3" s="388"/>
      <c r="K3" s="388"/>
      <c r="L3" s="388"/>
      <c r="M3" s="388"/>
    </row>
    <row r="4" spans="1:13" ht="5.15" customHeight="1" x14ac:dyDescent="0.35">
      <c r="A4" s="165"/>
      <c r="B4" s="165"/>
      <c r="C4" s="165"/>
      <c r="D4" s="165"/>
      <c r="E4" s="165"/>
      <c r="F4" s="165"/>
      <c r="G4" s="165"/>
      <c r="H4" s="165"/>
      <c r="I4" s="165"/>
      <c r="J4" s="165"/>
      <c r="K4" s="165"/>
      <c r="L4" s="165"/>
      <c r="M4" s="165"/>
    </row>
    <row r="5" spans="1:13" ht="50.15" customHeight="1" x14ac:dyDescent="0.35">
      <c r="A5" s="188" t="s">
        <v>254</v>
      </c>
      <c r="B5" s="240"/>
      <c r="C5" s="392"/>
      <c r="D5" s="393"/>
      <c r="E5" s="393"/>
      <c r="F5" s="393"/>
      <c r="G5" s="394"/>
      <c r="H5" s="189"/>
      <c r="I5" s="166" t="s">
        <v>255</v>
      </c>
      <c r="J5" s="241"/>
      <c r="K5" s="458"/>
      <c r="L5" s="459"/>
      <c r="M5" s="460"/>
    </row>
    <row r="6" spans="1:13" ht="5.15" customHeight="1" x14ac:dyDescent="0.35">
      <c r="A6" s="165"/>
      <c r="B6" s="165"/>
      <c r="C6" s="165"/>
      <c r="D6" s="165"/>
      <c r="E6" s="165"/>
      <c r="F6" s="165"/>
      <c r="G6" s="165"/>
      <c r="H6" s="165"/>
      <c r="I6" s="165"/>
      <c r="J6" s="165"/>
      <c r="K6" s="165"/>
      <c r="L6" s="165"/>
      <c r="M6" s="165"/>
    </row>
    <row r="7" spans="1:13" ht="60" customHeight="1" x14ac:dyDescent="0.35">
      <c r="A7" s="396" t="s">
        <v>256</v>
      </c>
      <c r="B7" s="396"/>
      <c r="C7" s="396"/>
      <c r="D7" s="396"/>
      <c r="E7" s="396"/>
      <c r="F7" s="396"/>
      <c r="G7" s="396"/>
      <c r="H7" s="396"/>
      <c r="I7" s="396"/>
      <c r="J7" s="396"/>
      <c r="K7" s="396"/>
      <c r="L7" s="396"/>
      <c r="M7" s="396"/>
    </row>
    <row r="8" spans="1:13" ht="5.15" customHeight="1" x14ac:dyDescent="0.35">
      <c r="A8" s="242"/>
      <c r="B8" s="242"/>
      <c r="C8" s="242"/>
      <c r="E8" s="242"/>
      <c r="G8" s="242"/>
      <c r="H8" s="242"/>
      <c r="I8" s="242"/>
      <c r="J8" s="242"/>
      <c r="K8" s="242"/>
      <c r="L8" s="242"/>
      <c r="M8" s="242"/>
    </row>
    <row r="9" spans="1:13" ht="50.15" customHeight="1" x14ac:dyDescent="0.35">
      <c r="A9" s="408" t="s">
        <v>263</v>
      </c>
      <c r="B9" s="408"/>
      <c r="C9" s="408"/>
      <c r="D9" s="408"/>
      <c r="E9" s="408"/>
      <c r="F9" s="408"/>
      <c r="G9" s="408"/>
      <c r="H9" s="408"/>
      <c r="I9" s="408"/>
      <c r="J9" s="408"/>
      <c r="K9" s="408"/>
      <c r="L9" s="408"/>
      <c r="M9" s="408"/>
    </row>
    <row r="10" spans="1:13" ht="5.15" customHeight="1" x14ac:dyDescent="0.35">
      <c r="A10" s="270"/>
      <c r="C10" s="461"/>
      <c r="D10" s="461"/>
      <c r="E10" s="461"/>
      <c r="F10" s="461"/>
      <c r="G10" s="461"/>
      <c r="H10" s="461"/>
      <c r="I10" s="461"/>
      <c r="J10" s="461"/>
      <c r="K10" s="461"/>
      <c r="L10" s="461"/>
      <c r="M10" s="461"/>
    </row>
    <row r="11" spans="1:13" ht="60" customHeight="1" x14ac:dyDescent="0.35">
      <c r="A11" s="247" t="s">
        <v>264</v>
      </c>
      <c r="B11" s="243"/>
      <c r="C11" s="244" t="s">
        <v>274</v>
      </c>
      <c r="D11" s="245"/>
      <c r="E11" s="224" t="s">
        <v>275</v>
      </c>
      <c r="F11" s="245"/>
      <c r="G11" s="224" t="s">
        <v>1</v>
      </c>
      <c r="H11" s="245"/>
      <c r="I11" s="224" t="s">
        <v>276</v>
      </c>
      <c r="J11" s="246"/>
      <c r="K11" s="224" t="s">
        <v>277</v>
      </c>
      <c r="L11" s="246"/>
      <c r="M11" s="224" t="s">
        <v>278</v>
      </c>
    </row>
    <row r="12" spans="1:13" ht="5.15" customHeight="1" x14ac:dyDescent="0.35">
      <c r="C12" s="248"/>
      <c r="D12" s="196"/>
      <c r="E12" s="248"/>
      <c r="F12" s="196"/>
      <c r="G12" s="248"/>
      <c r="H12" s="248"/>
      <c r="I12" s="248"/>
      <c r="J12" s="248"/>
      <c r="K12" s="248"/>
      <c r="L12" s="248"/>
      <c r="M12" s="248"/>
    </row>
    <row r="13" spans="1:13" ht="30" customHeight="1" x14ac:dyDescent="0.35">
      <c r="A13" s="234" t="s">
        <v>44</v>
      </c>
      <c r="C13" s="249" t="s">
        <v>206</v>
      </c>
      <c r="D13" s="252"/>
      <c r="E13" s="376"/>
      <c r="F13" s="251"/>
      <c r="G13" s="234">
        <v>6</v>
      </c>
      <c r="H13" s="203"/>
      <c r="I13" s="218">
        <v>3</v>
      </c>
      <c r="J13" s="199"/>
      <c r="K13" s="268">
        <f>E13/G13</f>
        <v>0</v>
      </c>
      <c r="L13" s="199"/>
      <c r="M13" s="269">
        <f>I13*K13</f>
        <v>0</v>
      </c>
    </row>
    <row r="14" spans="1:13" ht="30" customHeight="1" x14ac:dyDescent="0.35">
      <c r="A14" s="234" t="s">
        <v>265</v>
      </c>
      <c r="C14" s="249" t="s">
        <v>7</v>
      </c>
      <c r="D14" s="252"/>
      <c r="E14" s="376"/>
      <c r="F14" s="251"/>
      <c r="G14" s="234">
        <v>6</v>
      </c>
      <c r="H14" s="203"/>
      <c r="I14" s="218">
        <v>1</v>
      </c>
      <c r="J14" s="199"/>
      <c r="K14" s="268">
        <f t="shared" ref="K14:K22" si="0">E14/G14</f>
        <v>0</v>
      </c>
      <c r="L14" s="199"/>
      <c r="M14" s="269">
        <f t="shared" ref="M14:M22" si="1">I14*K14</f>
        <v>0</v>
      </c>
    </row>
    <row r="15" spans="1:13" ht="30" customHeight="1" x14ac:dyDescent="0.35">
      <c r="A15" s="234" t="s">
        <v>266</v>
      </c>
      <c r="C15" s="249" t="s">
        <v>8</v>
      </c>
      <c r="D15" s="252"/>
      <c r="E15" s="376"/>
      <c r="F15" s="251"/>
      <c r="G15" s="234">
        <v>6</v>
      </c>
      <c r="H15" s="203"/>
      <c r="I15" s="218">
        <v>3</v>
      </c>
      <c r="J15" s="199"/>
      <c r="K15" s="268">
        <f t="shared" si="0"/>
        <v>0</v>
      </c>
      <c r="L15" s="199"/>
      <c r="M15" s="269">
        <f t="shared" si="1"/>
        <v>0</v>
      </c>
    </row>
    <row r="16" spans="1:13" ht="30" customHeight="1" x14ac:dyDescent="0.35">
      <c r="A16" s="234" t="s">
        <v>267</v>
      </c>
      <c r="C16" s="249" t="s">
        <v>171</v>
      </c>
      <c r="D16" s="252"/>
      <c r="E16" s="376"/>
      <c r="F16" s="251"/>
      <c r="G16" s="234">
        <v>6</v>
      </c>
      <c r="H16" s="203"/>
      <c r="I16" s="218">
        <v>3</v>
      </c>
      <c r="J16" s="199"/>
      <c r="K16" s="268">
        <f t="shared" si="0"/>
        <v>0</v>
      </c>
      <c r="L16" s="199"/>
      <c r="M16" s="269">
        <f t="shared" si="1"/>
        <v>0</v>
      </c>
    </row>
    <row r="17" spans="1:13" ht="30" customHeight="1" x14ac:dyDescent="0.35">
      <c r="A17" s="234" t="s">
        <v>268</v>
      </c>
      <c r="C17" s="249" t="s">
        <v>172</v>
      </c>
      <c r="D17" s="252"/>
      <c r="E17" s="376"/>
      <c r="F17" s="251"/>
      <c r="G17" s="234">
        <v>6</v>
      </c>
      <c r="H17" s="203"/>
      <c r="I17" s="218">
        <v>3</v>
      </c>
      <c r="J17" s="199"/>
      <c r="K17" s="268">
        <f t="shared" si="0"/>
        <v>0</v>
      </c>
      <c r="L17" s="199"/>
      <c r="M17" s="269">
        <f t="shared" si="1"/>
        <v>0</v>
      </c>
    </row>
    <row r="18" spans="1:13" ht="30" customHeight="1" x14ac:dyDescent="0.35">
      <c r="A18" s="234" t="s">
        <v>269</v>
      </c>
      <c r="C18" s="249" t="s">
        <v>2</v>
      </c>
      <c r="D18" s="252"/>
      <c r="E18" s="376"/>
      <c r="F18" s="251"/>
      <c r="G18" s="234">
        <v>6</v>
      </c>
      <c r="H18" s="203"/>
      <c r="I18" s="218">
        <v>1</v>
      </c>
      <c r="J18" s="199"/>
      <c r="K18" s="268">
        <f t="shared" si="0"/>
        <v>0</v>
      </c>
      <c r="L18" s="199"/>
      <c r="M18" s="269">
        <f t="shared" si="1"/>
        <v>0</v>
      </c>
    </row>
    <row r="19" spans="1:13" ht="30" customHeight="1" x14ac:dyDescent="0.35">
      <c r="A19" s="234" t="s">
        <v>270</v>
      </c>
      <c r="C19" s="249" t="s">
        <v>3</v>
      </c>
      <c r="D19" s="252"/>
      <c r="E19" s="376"/>
      <c r="F19" s="251"/>
      <c r="G19" s="234">
        <v>6</v>
      </c>
      <c r="H19" s="203"/>
      <c r="I19" s="218">
        <v>3</v>
      </c>
      <c r="J19" s="199"/>
      <c r="K19" s="268">
        <f t="shared" si="0"/>
        <v>0</v>
      </c>
      <c r="L19" s="199"/>
      <c r="M19" s="269">
        <f t="shared" si="1"/>
        <v>0</v>
      </c>
    </row>
    <row r="20" spans="1:13" ht="30" customHeight="1" x14ac:dyDescent="0.35">
      <c r="A20" s="234" t="s">
        <v>271</v>
      </c>
      <c r="C20" s="249" t="s">
        <v>4</v>
      </c>
      <c r="D20" s="252"/>
      <c r="E20" s="376"/>
      <c r="F20" s="251"/>
      <c r="G20" s="234">
        <v>6</v>
      </c>
      <c r="H20" s="203"/>
      <c r="I20" s="218">
        <v>1</v>
      </c>
      <c r="J20" s="199"/>
      <c r="K20" s="268">
        <f t="shared" si="0"/>
        <v>0</v>
      </c>
      <c r="L20" s="199"/>
      <c r="M20" s="269">
        <f t="shared" si="1"/>
        <v>0</v>
      </c>
    </row>
    <row r="21" spans="1:13" ht="30" customHeight="1" x14ac:dyDescent="0.35">
      <c r="A21" s="234" t="s">
        <v>272</v>
      </c>
      <c r="C21" s="250" t="s">
        <v>5</v>
      </c>
      <c r="D21" s="253"/>
      <c r="E21" s="376"/>
      <c r="F21" s="251"/>
      <c r="G21" s="234">
        <v>6</v>
      </c>
      <c r="H21" s="203"/>
      <c r="I21" s="218">
        <v>1</v>
      </c>
      <c r="J21" s="199"/>
      <c r="K21" s="268">
        <f t="shared" si="0"/>
        <v>0</v>
      </c>
      <c r="L21" s="199"/>
      <c r="M21" s="269">
        <f t="shared" si="1"/>
        <v>0</v>
      </c>
    </row>
    <row r="22" spans="1:13" ht="30" customHeight="1" x14ac:dyDescent="0.35">
      <c r="A22" s="234" t="s">
        <v>273</v>
      </c>
      <c r="C22" s="377" t="s">
        <v>168</v>
      </c>
      <c r="D22" s="378"/>
      <c r="E22" s="376"/>
      <c r="F22" s="379"/>
      <c r="G22" s="360">
        <v>6</v>
      </c>
      <c r="H22" s="199"/>
      <c r="I22" s="218"/>
      <c r="J22" s="199"/>
      <c r="K22" s="268">
        <f t="shared" si="0"/>
        <v>0</v>
      </c>
      <c r="L22" s="199"/>
      <c r="M22" s="269">
        <f t="shared" si="1"/>
        <v>0</v>
      </c>
    </row>
    <row r="23" spans="1:13" s="145" customFormat="1" ht="5.15" customHeight="1" x14ac:dyDescent="0.35">
      <c r="A23" s="199"/>
      <c r="C23" s="254"/>
      <c r="D23" s="254"/>
      <c r="E23" s="251"/>
      <c r="F23" s="251"/>
      <c r="G23" s="199"/>
      <c r="H23" s="199"/>
      <c r="I23" s="199"/>
      <c r="J23" s="199"/>
      <c r="K23" s="199"/>
      <c r="L23" s="199"/>
      <c r="M23" s="264"/>
    </row>
    <row r="24" spans="1:13" ht="50.15" customHeight="1" x14ac:dyDescent="0.35">
      <c r="C24"/>
      <c r="D24" s="259"/>
      <c r="E24" s="462" t="s">
        <v>279</v>
      </c>
      <c r="F24" s="463"/>
      <c r="G24" s="463"/>
      <c r="H24" s="463"/>
      <c r="I24" s="463"/>
      <c r="J24" s="463"/>
      <c r="K24" s="464"/>
      <c r="L24" s="265"/>
      <c r="M24" s="268">
        <f>ROUND(SUM(M13:M22),2)</f>
        <v>0</v>
      </c>
    </row>
    <row r="25" spans="1:13" ht="5.15" customHeight="1" x14ac:dyDescent="0.35">
      <c r="C25"/>
      <c r="D25" s="260"/>
      <c r="E25" s="138"/>
      <c r="F25" s="138"/>
      <c r="G25" s="138"/>
      <c r="H25" s="138"/>
      <c r="I25" s="138"/>
      <c r="J25" s="138"/>
      <c r="K25" s="138"/>
      <c r="L25" s="266"/>
      <c r="M25" s="264"/>
    </row>
    <row r="26" spans="1:13" ht="50.15" customHeight="1" x14ac:dyDescent="0.35">
      <c r="C26"/>
      <c r="D26" s="261"/>
      <c r="E26" s="455" t="s">
        <v>6</v>
      </c>
      <c r="F26" s="456"/>
      <c r="G26" s="456"/>
      <c r="H26" s="456"/>
      <c r="I26" s="457"/>
      <c r="J26" s="255"/>
      <c r="K26" s="256">
        <v>0.02</v>
      </c>
      <c r="L26" s="263"/>
      <c r="M26" s="268">
        <f>K26*M24</f>
        <v>0</v>
      </c>
    </row>
    <row r="27" spans="1:13" ht="5.15" customHeight="1" x14ac:dyDescent="0.35">
      <c r="C27"/>
      <c r="D27" s="262"/>
      <c r="E27" s="257"/>
      <c r="F27" s="257"/>
      <c r="G27" s="257"/>
      <c r="H27" s="258"/>
      <c r="I27" s="255"/>
      <c r="J27" s="255"/>
      <c r="K27" s="255"/>
      <c r="L27" s="267"/>
      <c r="M27" s="267"/>
    </row>
    <row r="28" spans="1:13" ht="50.15" customHeight="1" x14ac:dyDescent="0.35">
      <c r="E28" s="455" t="s">
        <v>280</v>
      </c>
      <c r="F28" s="456"/>
      <c r="G28" s="456"/>
      <c r="H28" s="456"/>
      <c r="I28" s="456"/>
      <c r="J28" s="456"/>
      <c r="K28" s="457"/>
      <c r="L28" s="242"/>
      <c r="M28" s="268">
        <f>ROUND(M24+M26,2)</f>
        <v>0</v>
      </c>
    </row>
  </sheetData>
  <sheetProtection algorithmName="SHA-512" hashValue="O5ohfCsIXNEGGJ5lCnsbv9EUfpC19zzLIQNXezZkGpXN/rIZvzpSCyNsT0074oZWHU8J59bvE1yUgds9X8bs8A==" saltValue="zmVh3wISXOmNCwlnkBBTrw==" spinCount="100000" sheet="1" objects="1" scenarios="1"/>
  <mergeCells count="10">
    <mergeCell ref="E28:K28"/>
    <mergeCell ref="A1:M1"/>
    <mergeCell ref="A3:M3"/>
    <mergeCell ref="C5:G5"/>
    <mergeCell ref="K5:M5"/>
    <mergeCell ref="A7:M7"/>
    <mergeCell ref="A9:M9"/>
    <mergeCell ref="C10:M10"/>
    <mergeCell ref="E24:K24"/>
    <mergeCell ref="E26:I26"/>
  </mergeCells>
  <pageMargins left="0.39370078740157483" right="0.39370078740157483" top="0.78740157480314965" bottom="0.78740157480314965" header="0" footer="0"/>
  <pageSetup paperSize="9" scale="57"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163"/>
  <sheetViews>
    <sheetView showGridLines="0" topLeftCell="A100" zoomScale="50" zoomScaleNormal="50" workbookViewId="0">
      <selection activeCell="P123" sqref="P123"/>
    </sheetView>
  </sheetViews>
  <sheetFormatPr defaultColWidth="9.1796875" defaultRowHeight="15.5" x14ac:dyDescent="0.35"/>
  <cols>
    <col min="1" max="6" width="15.7265625" style="5" customWidth="1"/>
    <col min="7" max="10" width="30.7265625" style="5" customWidth="1"/>
    <col min="11" max="16384" width="9.1796875" style="5"/>
  </cols>
  <sheetData>
    <row r="1" spans="1:29" ht="50.15" customHeight="1" x14ac:dyDescent="0.35">
      <c r="A1" s="387" t="s">
        <v>305</v>
      </c>
      <c r="B1" s="387"/>
      <c r="C1" s="387"/>
      <c r="D1" s="387"/>
      <c r="E1" s="387"/>
      <c r="F1" s="387"/>
      <c r="G1" s="387"/>
      <c r="H1" s="387"/>
      <c r="I1" s="387"/>
      <c r="J1" s="387"/>
    </row>
    <row r="2" spans="1:29" ht="5.15" customHeight="1" x14ac:dyDescent="0.35">
      <c r="A2" s="148"/>
      <c r="B2" s="148"/>
      <c r="C2" s="148"/>
      <c r="D2" s="148"/>
      <c r="E2" s="148"/>
      <c r="F2" s="148"/>
      <c r="G2" s="148"/>
      <c r="H2" s="148"/>
      <c r="I2" s="148"/>
      <c r="J2" s="148"/>
    </row>
    <row r="3" spans="1:29" ht="50.15" customHeight="1" x14ac:dyDescent="0.35">
      <c r="A3" s="388" t="s">
        <v>191</v>
      </c>
      <c r="B3" s="388"/>
      <c r="C3" s="388"/>
      <c r="D3" s="388"/>
      <c r="E3" s="388"/>
      <c r="F3" s="388"/>
      <c r="G3" s="388"/>
      <c r="H3" s="388"/>
      <c r="I3" s="388"/>
      <c r="J3" s="388"/>
    </row>
    <row r="4" spans="1:29" ht="5.15" customHeight="1" x14ac:dyDescent="0.35">
      <c r="A4" s="165"/>
      <c r="B4" s="165"/>
      <c r="C4" s="165"/>
      <c r="D4" s="165"/>
      <c r="E4" s="165"/>
      <c r="F4" s="165"/>
      <c r="G4" s="165"/>
      <c r="H4" s="165"/>
      <c r="I4" s="165"/>
      <c r="J4" s="165"/>
    </row>
    <row r="5" spans="1:29" ht="50.15" customHeight="1" x14ac:dyDescent="0.35">
      <c r="A5" s="188" t="s">
        <v>254</v>
      </c>
      <c r="B5" s="240"/>
      <c r="C5" s="392"/>
      <c r="D5" s="393"/>
      <c r="E5" s="393"/>
      <c r="F5" s="393"/>
      <c r="G5" s="394"/>
      <c r="H5" s="166" t="s">
        <v>255</v>
      </c>
      <c r="I5" s="458"/>
      <c r="J5" s="459"/>
    </row>
    <row r="6" spans="1:29" ht="5.15" customHeight="1" x14ac:dyDescent="0.35">
      <c r="A6" s="165"/>
      <c r="B6" s="165"/>
      <c r="C6" s="165"/>
      <c r="D6" s="165"/>
      <c r="E6" s="165"/>
      <c r="F6" s="165"/>
      <c r="G6" s="165"/>
      <c r="H6" s="165"/>
      <c r="I6" s="165"/>
      <c r="J6" s="165"/>
    </row>
    <row r="7" spans="1:29" ht="50.15" customHeight="1" x14ac:dyDescent="0.35">
      <c r="A7" s="396" t="s">
        <v>256</v>
      </c>
      <c r="B7" s="396"/>
      <c r="C7" s="396"/>
      <c r="D7" s="396"/>
      <c r="E7" s="396"/>
      <c r="F7" s="396"/>
      <c r="G7" s="396"/>
      <c r="H7" s="396"/>
      <c r="I7" s="396"/>
      <c r="J7" s="396"/>
    </row>
    <row r="8" spans="1:29" ht="5.15" customHeight="1" x14ac:dyDescent="0.25">
      <c r="A8" s="242"/>
      <c r="B8" s="242"/>
      <c r="C8" s="242"/>
      <c r="D8" s="242"/>
      <c r="E8" s="242"/>
      <c r="F8" s="242"/>
      <c r="G8" s="242"/>
      <c r="H8" s="242"/>
      <c r="I8" s="242"/>
      <c r="J8" s="242"/>
    </row>
    <row r="9" spans="1:29" ht="50.15" customHeight="1" x14ac:dyDescent="0.35">
      <c r="A9" s="408" t="s">
        <v>281</v>
      </c>
      <c r="B9" s="408"/>
      <c r="C9" s="408"/>
      <c r="D9" s="408"/>
      <c r="E9" s="408"/>
      <c r="F9" s="408"/>
      <c r="G9" s="408"/>
      <c r="H9" s="408"/>
      <c r="I9" s="408"/>
      <c r="J9" s="408"/>
    </row>
    <row r="10" spans="1:29" ht="5.15" customHeight="1" x14ac:dyDescent="0.35">
      <c r="A10" s="270"/>
      <c r="B10"/>
      <c r="C10" s="461"/>
      <c r="D10" s="461"/>
      <c r="E10" s="461"/>
      <c r="F10" s="461"/>
      <c r="G10" s="461"/>
      <c r="H10" s="461"/>
      <c r="I10" s="461"/>
      <c r="J10" s="461"/>
    </row>
    <row r="11" spans="1:29" ht="30" customHeight="1" x14ac:dyDescent="0.35">
      <c r="A11" s="472" t="s">
        <v>285</v>
      </c>
      <c r="B11" s="472"/>
      <c r="C11" s="472"/>
      <c r="D11" s="472"/>
      <c r="E11" s="472"/>
      <c r="F11" s="472"/>
      <c r="G11" s="472"/>
      <c r="H11" s="472"/>
      <c r="I11" s="472"/>
      <c r="J11" s="472"/>
    </row>
    <row r="12" spans="1:29" ht="5.15" customHeight="1" x14ac:dyDescent="0.35">
      <c r="A12" s="270"/>
      <c r="B12"/>
      <c r="C12" s="286"/>
      <c r="D12" s="286"/>
      <c r="E12" s="286"/>
      <c r="F12" s="286"/>
      <c r="G12" s="286"/>
      <c r="H12" s="286"/>
      <c r="I12" s="286"/>
      <c r="J12" s="286"/>
    </row>
    <row r="13" spans="1:29" s="8" customFormat="1" ht="36" customHeight="1" x14ac:dyDescent="0.35">
      <c r="A13" s="488" t="s">
        <v>283</v>
      </c>
      <c r="B13" s="489" t="s">
        <v>284</v>
      </c>
      <c r="C13" s="489"/>
      <c r="D13" s="489"/>
      <c r="E13" s="489"/>
      <c r="F13" s="489"/>
      <c r="G13" s="487" t="s">
        <v>282</v>
      </c>
      <c r="H13" s="487"/>
      <c r="I13" s="487"/>
      <c r="J13" s="487"/>
    </row>
    <row r="14" spans="1:29" s="8" customFormat="1" ht="50.15" customHeight="1" x14ac:dyDescent="0.35">
      <c r="A14" s="488"/>
      <c r="B14" s="489"/>
      <c r="C14" s="489"/>
      <c r="D14" s="489"/>
      <c r="E14" s="489"/>
      <c r="F14" s="489"/>
      <c r="G14" s="271" t="s">
        <v>230</v>
      </c>
      <c r="H14" s="271" t="s">
        <v>181</v>
      </c>
      <c r="I14" s="272" t="s">
        <v>183</v>
      </c>
      <c r="J14" s="273" t="s">
        <v>185</v>
      </c>
      <c r="K14" s="141"/>
      <c r="L14" s="141"/>
      <c r="M14" s="141"/>
      <c r="N14" s="141"/>
      <c r="O14" s="141"/>
      <c r="P14" s="141"/>
      <c r="Q14" s="141"/>
      <c r="R14" s="141"/>
      <c r="S14" s="141"/>
      <c r="T14" s="141"/>
      <c r="U14" s="141"/>
      <c r="V14" s="141"/>
      <c r="W14" s="141"/>
      <c r="X14" s="141"/>
      <c r="Y14" s="141"/>
      <c r="Z14" s="141"/>
      <c r="AA14" s="141"/>
      <c r="AB14" s="141"/>
      <c r="AC14" s="141"/>
    </row>
    <row r="15" spans="1:29" s="8" customFormat="1" ht="20.149999999999999" customHeight="1" x14ac:dyDescent="0.35">
      <c r="A15" s="234" t="s">
        <v>12</v>
      </c>
      <c r="B15" s="504" t="s">
        <v>135</v>
      </c>
      <c r="C15" s="504"/>
      <c r="D15" s="504"/>
      <c r="E15" s="504"/>
      <c r="F15" s="504"/>
      <c r="G15" s="274">
        <f>CCTs!M11</f>
        <v>0</v>
      </c>
      <c r="H15" s="274">
        <f>CCTs!M12</f>
        <v>0</v>
      </c>
      <c r="I15" s="274">
        <f>CCTs!M13</f>
        <v>0</v>
      </c>
      <c r="J15" s="274">
        <f>CCTs!M14</f>
        <v>0</v>
      </c>
    </row>
    <row r="16" spans="1:29" s="8" customFormat="1" ht="20.149999999999999" customHeight="1" x14ac:dyDescent="0.35">
      <c r="A16" s="234" t="s">
        <v>14</v>
      </c>
      <c r="B16" s="504" t="s">
        <v>52</v>
      </c>
      <c r="C16" s="504"/>
      <c r="D16" s="504"/>
      <c r="E16" s="504"/>
      <c r="F16" s="504"/>
      <c r="G16" s="275">
        <f>CCTs!O11</f>
        <v>0</v>
      </c>
      <c r="H16" s="275">
        <f>CCTs!O12</f>
        <v>0</v>
      </c>
      <c r="I16" s="275">
        <f>CCTs!O13</f>
        <v>0</v>
      </c>
      <c r="J16" s="275">
        <f>CCTs!O14</f>
        <v>0</v>
      </c>
    </row>
    <row r="17" spans="1:10" s="8" customFormat="1" ht="20.149999999999999" customHeight="1" x14ac:dyDescent="0.35">
      <c r="A17" s="234" t="s">
        <v>16</v>
      </c>
      <c r="B17" s="504" t="s">
        <v>53</v>
      </c>
      <c r="C17" s="504"/>
      <c r="D17" s="504"/>
      <c r="E17" s="504"/>
      <c r="F17" s="504"/>
      <c r="G17" s="325" t="s">
        <v>122</v>
      </c>
      <c r="H17" s="325" t="s">
        <v>122</v>
      </c>
      <c r="I17" s="325" t="s">
        <v>122</v>
      </c>
      <c r="J17" s="325" t="s">
        <v>122</v>
      </c>
    </row>
    <row r="18" spans="1:10" s="8" customFormat="1" ht="20.149999999999999" customHeight="1" x14ac:dyDescent="0.35">
      <c r="A18" s="234" t="s">
        <v>18</v>
      </c>
      <c r="B18" s="504" t="s">
        <v>54</v>
      </c>
      <c r="C18" s="504"/>
      <c r="D18" s="504"/>
      <c r="E18" s="504"/>
      <c r="F18" s="504"/>
      <c r="G18" s="234" t="s">
        <v>137</v>
      </c>
      <c r="H18" s="234" t="s">
        <v>137</v>
      </c>
      <c r="I18" s="234" t="s">
        <v>137</v>
      </c>
      <c r="J18" s="234" t="s">
        <v>137</v>
      </c>
    </row>
    <row r="19" spans="1:10" s="8" customFormat="1" ht="20.149999999999999" customHeight="1" x14ac:dyDescent="0.35">
      <c r="A19" s="234" t="s">
        <v>20</v>
      </c>
      <c r="B19" s="504" t="s">
        <v>55</v>
      </c>
      <c r="C19" s="504"/>
      <c r="D19" s="504"/>
      <c r="E19" s="504"/>
      <c r="F19" s="504"/>
      <c r="G19" s="274">
        <f>CCTs!P11</f>
        <v>0</v>
      </c>
      <c r="H19" s="274">
        <f>CCTs!P12</f>
        <v>0</v>
      </c>
      <c r="I19" s="274">
        <f>CCTs!P13</f>
        <v>0</v>
      </c>
      <c r="J19" s="274">
        <f>CCTs!P14</f>
        <v>0</v>
      </c>
    </row>
    <row r="20" spans="1:10" s="8" customFormat="1" ht="20.149999999999999" customHeight="1" x14ac:dyDescent="0.35">
      <c r="A20" s="234" t="s">
        <v>22</v>
      </c>
      <c r="B20" s="504" t="s">
        <v>56</v>
      </c>
      <c r="C20" s="504"/>
      <c r="D20" s="504"/>
      <c r="E20" s="504"/>
      <c r="F20" s="504"/>
      <c r="G20" s="276">
        <f>CCTs!Q11</f>
        <v>0</v>
      </c>
      <c r="H20" s="276">
        <f>CCTs!Q12</f>
        <v>0</v>
      </c>
      <c r="I20" s="276">
        <f>CCTs!Q13</f>
        <v>0</v>
      </c>
      <c r="J20" s="276">
        <f>CCTs!Q14</f>
        <v>0</v>
      </c>
    </row>
    <row r="21" spans="1:10" ht="20.149999999999999" customHeight="1" x14ac:dyDescent="0.35">
      <c r="A21" s="234" t="s">
        <v>24</v>
      </c>
      <c r="B21" s="504" t="s">
        <v>57</v>
      </c>
      <c r="C21" s="504"/>
      <c r="D21" s="504"/>
      <c r="E21" s="504"/>
      <c r="F21" s="504"/>
      <c r="G21" s="274">
        <f>'Preço Total e Quadro Resumo'!E25</f>
        <v>60</v>
      </c>
      <c r="H21" s="274">
        <f>'Preço Total e Quadro Resumo'!E26</f>
        <v>60</v>
      </c>
      <c r="I21" s="274">
        <f>'Preço Total e Quadro Resumo'!E27</f>
        <v>60</v>
      </c>
      <c r="J21" s="274">
        <f>'Preço Total e Quadro Resumo'!E28</f>
        <v>60</v>
      </c>
    </row>
    <row r="22" spans="1:10" ht="20.149999999999999" customHeight="1" x14ac:dyDescent="0.35">
      <c r="A22" s="234" t="s">
        <v>44</v>
      </c>
      <c r="B22" s="504" t="s">
        <v>58</v>
      </c>
      <c r="C22" s="504"/>
      <c r="D22" s="504"/>
      <c r="E22" s="504"/>
      <c r="F22" s="504"/>
      <c r="G22" s="277" t="s">
        <v>128</v>
      </c>
      <c r="H22" s="277" t="s">
        <v>128</v>
      </c>
      <c r="I22" s="277" t="s">
        <v>128</v>
      </c>
      <c r="J22" s="277" t="s">
        <v>128</v>
      </c>
    </row>
    <row r="23" spans="1:10" ht="20.149999999999999" customHeight="1" x14ac:dyDescent="0.35">
      <c r="A23" s="234" t="s">
        <v>46</v>
      </c>
      <c r="B23" s="504" t="s">
        <v>59</v>
      </c>
      <c r="C23" s="504"/>
      <c r="D23" s="504"/>
      <c r="E23" s="504"/>
      <c r="F23" s="504"/>
      <c r="G23" s="357">
        <f>SUM('Postos por Unidade '!O15:O16)</f>
        <v>9</v>
      </c>
      <c r="H23" s="357">
        <f>'Postos por Unidade '!O17</f>
        <v>6</v>
      </c>
      <c r="I23" s="358">
        <f>'Postos por Unidade '!O18</f>
        <v>3</v>
      </c>
      <c r="J23" s="358">
        <f>'Postos por Unidade '!O19</f>
        <v>6</v>
      </c>
    </row>
    <row r="24" spans="1:10" s="278" customFormat="1" ht="8.25" customHeight="1" x14ac:dyDescent="0.3">
      <c r="A24" s="279"/>
      <c r="B24" s="279"/>
      <c r="C24" s="279"/>
      <c r="D24" s="279"/>
      <c r="E24" s="279"/>
      <c r="F24" s="279"/>
      <c r="G24" s="279"/>
      <c r="H24" s="279"/>
      <c r="I24" s="279"/>
      <c r="J24" s="279"/>
    </row>
    <row r="25" spans="1:10" s="278" customFormat="1" ht="30" customHeight="1" x14ac:dyDescent="0.35">
      <c r="A25" s="472" t="s">
        <v>60</v>
      </c>
      <c r="B25" s="472"/>
      <c r="C25" s="472"/>
      <c r="D25" s="472"/>
      <c r="E25" s="472"/>
      <c r="F25" s="472"/>
      <c r="G25" s="472"/>
      <c r="H25" s="472"/>
      <c r="I25" s="472"/>
      <c r="J25" s="472"/>
    </row>
    <row r="26" spans="1:10" ht="5.15" customHeight="1" x14ac:dyDescent="0.35">
      <c r="A26" s="280"/>
      <c r="B26" s="281"/>
      <c r="C26" s="281"/>
      <c r="D26" s="281"/>
      <c r="E26" s="281"/>
      <c r="F26" s="281"/>
      <c r="G26" s="281"/>
      <c r="H26" s="281"/>
      <c r="I26" s="281"/>
      <c r="J26" s="281"/>
    </row>
    <row r="27" spans="1:10" ht="50.15" customHeight="1" x14ac:dyDescent="0.35">
      <c r="A27" s="494" t="s">
        <v>60</v>
      </c>
      <c r="B27" s="494"/>
      <c r="C27" s="494"/>
      <c r="D27" s="494"/>
      <c r="E27" s="494"/>
      <c r="F27" s="494"/>
      <c r="G27" s="271" t="s">
        <v>230</v>
      </c>
      <c r="H27" s="271" t="s">
        <v>181</v>
      </c>
      <c r="I27" s="272" t="s">
        <v>183</v>
      </c>
      <c r="J27" s="273" t="s">
        <v>185</v>
      </c>
    </row>
    <row r="28" spans="1:10" ht="19.5" customHeight="1" x14ac:dyDescent="0.35">
      <c r="A28" s="494"/>
      <c r="B28" s="494"/>
      <c r="C28" s="494"/>
      <c r="D28" s="494"/>
      <c r="E28" s="494"/>
      <c r="F28" s="494"/>
      <c r="G28" s="283" t="s">
        <v>61</v>
      </c>
      <c r="H28" s="283" t="s">
        <v>61</v>
      </c>
      <c r="I28" s="283" t="s">
        <v>61</v>
      </c>
      <c r="J28" s="283" t="s">
        <v>61</v>
      </c>
    </row>
    <row r="29" spans="1:10" s="278" customFormat="1" ht="5.15" customHeight="1" x14ac:dyDescent="0.35">
      <c r="A29" s="287"/>
      <c r="B29" s="287"/>
      <c r="C29" s="287"/>
      <c r="D29" s="287"/>
      <c r="E29" s="287"/>
      <c r="F29" s="287"/>
      <c r="G29" s="288"/>
      <c r="H29" s="288"/>
      <c r="I29" s="288"/>
      <c r="J29" s="288"/>
    </row>
    <row r="30" spans="1:10" ht="40" customHeight="1" x14ac:dyDescent="0.35">
      <c r="A30" s="234" t="s">
        <v>10</v>
      </c>
      <c r="B30" s="512" t="s">
        <v>304</v>
      </c>
      <c r="C30" s="512"/>
      <c r="D30" s="512"/>
      <c r="E30" s="512"/>
      <c r="F30" s="512"/>
      <c r="G30" s="268">
        <f>ROUND((G20/40)*30,2)</f>
        <v>0</v>
      </c>
      <c r="H30" s="268">
        <f>ROUND((H20/40)*30,2)</f>
        <v>0</v>
      </c>
      <c r="I30" s="268">
        <f>ROUND((I20/40)*30,2)</f>
        <v>0</v>
      </c>
      <c r="J30" s="268">
        <f>ROUND((J20/40)*30,2)</f>
        <v>0</v>
      </c>
    </row>
    <row r="31" spans="1:10" ht="20.149999999999999" customHeight="1" x14ac:dyDescent="0.35">
      <c r="A31" s="234" t="s">
        <v>12</v>
      </c>
      <c r="B31" s="529" t="s">
        <v>62</v>
      </c>
      <c r="C31" s="529"/>
      <c r="D31" s="529"/>
      <c r="E31" s="529"/>
      <c r="F31" s="529"/>
      <c r="G31" s="380"/>
      <c r="H31" s="380"/>
      <c r="I31" s="363"/>
      <c r="J31" s="363"/>
    </row>
    <row r="32" spans="1:10" ht="20.149999999999999" customHeight="1" x14ac:dyDescent="0.35">
      <c r="A32" s="234" t="s">
        <v>16</v>
      </c>
      <c r="B32" s="529" t="s">
        <v>62</v>
      </c>
      <c r="C32" s="529"/>
      <c r="D32" s="529"/>
      <c r="E32" s="529"/>
      <c r="F32" s="529"/>
      <c r="G32" s="380"/>
      <c r="H32" s="380"/>
      <c r="I32" s="363"/>
      <c r="J32" s="363"/>
    </row>
    <row r="33" spans="1:10" ht="20.149999999999999" customHeight="1" x14ac:dyDescent="0.35">
      <c r="A33" s="482" t="s">
        <v>63</v>
      </c>
      <c r="B33" s="482"/>
      <c r="C33" s="482"/>
      <c r="D33" s="482"/>
      <c r="E33" s="482"/>
      <c r="F33" s="482"/>
      <c r="G33" s="282">
        <f t="shared" ref="G33:H33" si="0">SUM(G30:G32)</f>
        <v>0</v>
      </c>
      <c r="H33" s="282">
        <f t="shared" si="0"/>
        <v>0</v>
      </c>
      <c r="I33" s="282">
        <f>SUM(I30:I32)</f>
        <v>0</v>
      </c>
      <c r="J33" s="282">
        <f t="shared" ref="J33" si="1">SUM(J30:J32)</f>
        <v>0</v>
      </c>
    </row>
    <row r="34" spans="1:10" s="278" customFormat="1" ht="5.15" customHeight="1" x14ac:dyDescent="0.35">
      <c r="A34" s="284"/>
      <c r="B34" s="284"/>
      <c r="C34" s="284"/>
      <c r="D34" s="284"/>
      <c r="E34" s="284"/>
      <c r="F34" s="284"/>
      <c r="G34" s="285"/>
      <c r="H34" s="285"/>
      <c r="I34" s="285"/>
      <c r="J34" s="285"/>
    </row>
    <row r="35" spans="1:10" ht="30" customHeight="1" x14ac:dyDescent="0.35">
      <c r="A35" s="472" t="s">
        <v>64</v>
      </c>
      <c r="B35" s="472"/>
      <c r="C35" s="472"/>
      <c r="D35" s="472"/>
      <c r="E35" s="472"/>
      <c r="F35" s="472"/>
      <c r="G35" s="472"/>
      <c r="H35" s="472"/>
      <c r="I35" s="472"/>
      <c r="J35" s="472"/>
    </row>
    <row r="36" spans="1:10" s="278" customFormat="1" ht="5.15" customHeight="1" x14ac:dyDescent="0.35">
      <c r="A36" s="524"/>
      <c r="B36" s="524"/>
      <c r="C36" s="524"/>
      <c r="D36" s="524"/>
      <c r="E36" s="524"/>
      <c r="F36" s="524"/>
      <c r="G36" s="524"/>
      <c r="H36" s="524"/>
      <c r="I36" s="524"/>
      <c r="J36" s="524"/>
    </row>
    <row r="37" spans="1:10" ht="50.15" customHeight="1" x14ac:dyDescent="0.35">
      <c r="A37" s="523"/>
      <c r="B37" s="523"/>
      <c r="C37" s="523"/>
      <c r="D37" s="523"/>
      <c r="E37" s="523"/>
      <c r="F37" s="523"/>
      <c r="G37" s="144" t="s">
        <v>230</v>
      </c>
      <c r="H37" s="144" t="s">
        <v>181</v>
      </c>
      <c r="I37" s="142" t="s">
        <v>183</v>
      </c>
      <c r="J37" s="143" t="s">
        <v>185</v>
      </c>
    </row>
    <row r="38" spans="1:10" s="278" customFormat="1" ht="5.15" customHeight="1" x14ac:dyDescent="0.35">
      <c r="B38" s="289"/>
      <c r="C38" s="289"/>
      <c r="D38" s="289"/>
      <c r="E38" s="289"/>
      <c r="F38" s="289"/>
      <c r="G38" s="289"/>
      <c r="H38" s="289"/>
      <c r="I38" s="289"/>
      <c r="J38" s="289"/>
    </row>
    <row r="39" spans="1:10" ht="40" customHeight="1" x14ac:dyDescent="0.35">
      <c r="A39" s="516" t="s">
        <v>65</v>
      </c>
      <c r="B39" s="516"/>
      <c r="C39" s="516"/>
      <c r="D39" s="516"/>
      <c r="E39" s="513" t="s">
        <v>9</v>
      </c>
      <c r="F39" s="513"/>
      <c r="G39" s="283" t="s">
        <v>61</v>
      </c>
      <c r="H39" s="283" t="s">
        <v>61</v>
      </c>
      <c r="I39" s="283" t="s">
        <v>61</v>
      </c>
      <c r="J39" s="283" t="s">
        <v>61</v>
      </c>
    </row>
    <row r="40" spans="1:10" ht="20.149999999999999" customHeight="1" x14ac:dyDescent="0.35">
      <c r="A40" s="234" t="s">
        <v>10</v>
      </c>
      <c r="B40" s="534" t="s">
        <v>66</v>
      </c>
      <c r="C40" s="534"/>
      <c r="D40" s="534"/>
      <c r="E40" s="535">
        <v>8.3299999999999999E-2</v>
      </c>
      <c r="F40" s="535"/>
      <c r="G40" s="269">
        <f>ROUND($E$40*G33,2)</f>
        <v>0</v>
      </c>
      <c r="H40" s="269">
        <f>ROUND($E$40*H33,2)</f>
        <v>0</v>
      </c>
      <c r="I40" s="269">
        <f>ROUND($E$40*I33,2)</f>
        <v>0</v>
      </c>
      <c r="J40" s="269">
        <f>ROUND($E$40*J33,2)</f>
        <v>0</v>
      </c>
    </row>
    <row r="41" spans="1:10" ht="20.149999999999999" customHeight="1" x14ac:dyDescent="0.35">
      <c r="A41" s="234" t="s">
        <v>12</v>
      </c>
      <c r="B41" s="534" t="s">
        <v>67</v>
      </c>
      <c r="C41" s="534"/>
      <c r="D41" s="534"/>
      <c r="E41" s="525">
        <v>3.0249999999999999E-2</v>
      </c>
      <c r="F41" s="525"/>
      <c r="G41" s="269">
        <f>ROUND($E$41*G33,2)</f>
        <v>0</v>
      </c>
      <c r="H41" s="269">
        <f>ROUND($E$41*H33,2)</f>
        <v>0</v>
      </c>
      <c r="I41" s="269">
        <f>ROUND($E$41*I33,2)</f>
        <v>0</v>
      </c>
      <c r="J41" s="269">
        <f>ROUND($E$41*J33,2)</f>
        <v>0</v>
      </c>
    </row>
    <row r="42" spans="1:10" ht="20.149999999999999" customHeight="1" x14ac:dyDescent="0.35">
      <c r="A42" s="536" t="s">
        <v>68</v>
      </c>
      <c r="B42" s="536"/>
      <c r="C42" s="536"/>
      <c r="D42" s="536"/>
      <c r="E42" s="537">
        <f>SUM(E40:E41)</f>
        <v>0.11355</v>
      </c>
      <c r="F42" s="537"/>
      <c r="G42" s="291">
        <f t="shared" ref="G42:H42" si="2">SUM(G40:G41)</f>
        <v>0</v>
      </c>
      <c r="H42" s="291">
        <f t="shared" si="2"/>
        <v>0</v>
      </c>
      <c r="I42" s="291">
        <f>SUM(I40:I41)</f>
        <v>0</v>
      </c>
      <c r="J42" s="291">
        <f t="shared" ref="J42" si="3">SUM(J40:J41)</f>
        <v>0</v>
      </c>
    </row>
    <row r="43" spans="1:10" ht="5.15" customHeight="1" x14ac:dyDescent="0.35">
      <c r="A43" s="290"/>
      <c r="B43" s="137"/>
      <c r="C43" s="137"/>
      <c r="D43" s="137"/>
      <c r="E43" s="137"/>
      <c r="F43" s="137"/>
      <c r="G43" s="137"/>
      <c r="H43" s="137"/>
      <c r="I43" s="137"/>
      <c r="J43" s="137"/>
    </row>
    <row r="44" spans="1:10" s="29" customFormat="1" ht="40" customHeight="1" x14ac:dyDescent="0.35">
      <c r="A44" s="530" t="s">
        <v>69</v>
      </c>
      <c r="B44" s="530"/>
      <c r="C44" s="530"/>
      <c r="D44" s="530"/>
      <c r="E44" s="513" t="s">
        <v>9</v>
      </c>
      <c r="F44" s="513"/>
      <c r="G44" s="283" t="s">
        <v>61</v>
      </c>
      <c r="H44" s="283" t="s">
        <v>61</v>
      </c>
      <c r="I44" s="283" t="s">
        <v>61</v>
      </c>
      <c r="J44" s="283" t="s">
        <v>61</v>
      </c>
    </row>
    <row r="45" spans="1:10" s="29" customFormat="1" ht="20.149999999999999" customHeight="1" x14ac:dyDescent="0.35">
      <c r="A45" s="295" t="s">
        <v>10</v>
      </c>
      <c r="B45" s="517" t="s">
        <v>11</v>
      </c>
      <c r="C45" s="518"/>
      <c r="D45" s="519"/>
      <c r="E45" s="514">
        <v>0.2</v>
      </c>
      <c r="F45" s="514"/>
      <c r="G45" s="292">
        <f t="shared" ref="G45:G52" si="4">ROUND(E45*$G$33,2)</f>
        <v>0</v>
      </c>
      <c r="H45" s="292">
        <f t="shared" ref="H45:H52" si="5">ROUND(E45*$H$33,2)</f>
        <v>0</v>
      </c>
      <c r="I45" s="292">
        <f t="shared" ref="I45:I52" si="6">ROUND(E45*$I$33,2)</f>
        <v>0</v>
      </c>
      <c r="J45" s="292">
        <f t="shared" ref="J45:J52" si="7">ROUND(E45*$J$33,2)</f>
        <v>0</v>
      </c>
    </row>
    <row r="46" spans="1:10" s="29" customFormat="1" ht="20.149999999999999" customHeight="1" x14ac:dyDescent="0.35">
      <c r="A46" s="295" t="s">
        <v>12</v>
      </c>
      <c r="B46" s="517" t="s">
        <v>13</v>
      </c>
      <c r="C46" s="518"/>
      <c r="D46" s="519"/>
      <c r="E46" s="514">
        <v>2.5000000000000001E-2</v>
      </c>
      <c r="F46" s="514"/>
      <c r="G46" s="292">
        <f t="shared" si="4"/>
        <v>0</v>
      </c>
      <c r="H46" s="292">
        <f t="shared" si="5"/>
        <v>0</v>
      </c>
      <c r="I46" s="292">
        <f t="shared" si="6"/>
        <v>0</v>
      </c>
      <c r="J46" s="292">
        <f t="shared" si="7"/>
        <v>0</v>
      </c>
    </row>
    <row r="47" spans="1:10" s="29" customFormat="1" ht="20.149999999999999" customHeight="1" x14ac:dyDescent="0.35">
      <c r="A47" s="295" t="s">
        <v>14</v>
      </c>
      <c r="B47" s="517" t="s">
        <v>15</v>
      </c>
      <c r="C47" s="518"/>
      <c r="D47" s="519"/>
      <c r="E47" s="515"/>
      <c r="F47" s="515"/>
      <c r="G47" s="293">
        <f t="shared" si="4"/>
        <v>0</v>
      </c>
      <c r="H47" s="293">
        <f t="shared" si="5"/>
        <v>0</v>
      </c>
      <c r="I47" s="293">
        <f t="shared" si="6"/>
        <v>0</v>
      </c>
      <c r="J47" s="293">
        <f t="shared" si="7"/>
        <v>0</v>
      </c>
    </row>
    <row r="48" spans="1:10" s="29" customFormat="1" ht="20.149999999999999" customHeight="1" x14ac:dyDescent="0.35">
      <c r="A48" s="295" t="s">
        <v>16</v>
      </c>
      <c r="B48" s="517" t="s">
        <v>17</v>
      </c>
      <c r="C48" s="518"/>
      <c r="D48" s="519"/>
      <c r="E48" s="514">
        <v>1.4999999999999999E-2</v>
      </c>
      <c r="F48" s="514"/>
      <c r="G48" s="292">
        <f t="shared" si="4"/>
        <v>0</v>
      </c>
      <c r="H48" s="292">
        <f t="shared" si="5"/>
        <v>0</v>
      </c>
      <c r="I48" s="292">
        <f t="shared" si="6"/>
        <v>0</v>
      </c>
      <c r="J48" s="292">
        <f t="shared" si="7"/>
        <v>0</v>
      </c>
    </row>
    <row r="49" spans="1:10" s="29" customFormat="1" ht="20.149999999999999" customHeight="1" x14ac:dyDescent="0.35">
      <c r="A49" s="295" t="s">
        <v>18</v>
      </c>
      <c r="B49" s="517" t="s">
        <v>19</v>
      </c>
      <c r="C49" s="518"/>
      <c r="D49" s="519"/>
      <c r="E49" s="514">
        <v>0.01</v>
      </c>
      <c r="F49" s="514"/>
      <c r="G49" s="292">
        <f t="shared" si="4"/>
        <v>0</v>
      </c>
      <c r="H49" s="292">
        <f t="shared" si="5"/>
        <v>0</v>
      </c>
      <c r="I49" s="292">
        <f t="shared" si="6"/>
        <v>0</v>
      </c>
      <c r="J49" s="292">
        <f t="shared" si="7"/>
        <v>0</v>
      </c>
    </row>
    <row r="50" spans="1:10" s="29" customFormat="1" ht="20.149999999999999" customHeight="1" x14ac:dyDescent="0.35">
      <c r="A50" s="295" t="s">
        <v>20</v>
      </c>
      <c r="B50" s="517" t="s">
        <v>21</v>
      </c>
      <c r="C50" s="518"/>
      <c r="D50" s="519"/>
      <c r="E50" s="514">
        <v>6.0000000000000001E-3</v>
      </c>
      <c r="F50" s="514"/>
      <c r="G50" s="292">
        <f t="shared" si="4"/>
        <v>0</v>
      </c>
      <c r="H50" s="292">
        <f t="shared" si="5"/>
        <v>0</v>
      </c>
      <c r="I50" s="292">
        <f t="shared" si="6"/>
        <v>0</v>
      </c>
      <c r="J50" s="292">
        <f t="shared" si="7"/>
        <v>0</v>
      </c>
    </row>
    <row r="51" spans="1:10" s="29" customFormat="1" ht="20.149999999999999" customHeight="1" x14ac:dyDescent="0.35">
      <c r="A51" s="295" t="s">
        <v>22</v>
      </c>
      <c r="B51" s="517" t="s">
        <v>23</v>
      </c>
      <c r="C51" s="518"/>
      <c r="D51" s="519"/>
      <c r="E51" s="514">
        <v>2E-3</v>
      </c>
      <c r="F51" s="514"/>
      <c r="G51" s="292">
        <f t="shared" si="4"/>
        <v>0</v>
      </c>
      <c r="H51" s="292">
        <f t="shared" si="5"/>
        <v>0</v>
      </c>
      <c r="I51" s="292">
        <f t="shared" si="6"/>
        <v>0</v>
      </c>
      <c r="J51" s="292">
        <f t="shared" si="7"/>
        <v>0</v>
      </c>
    </row>
    <row r="52" spans="1:10" s="29" customFormat="1" ht="20.149999999999999" customHeight="1" x14ac:dyDescent="0.35">
      <c r="A52" s="295" t="s">
        <v>24</v>
      </c>
      <c r="B52" s="517" t="s">
        <v>25</v>
      </c>
      <c r="C52" s="518"/>
      <c r="D52" s="519"/>
      <c r="E52" s="514">
        <v>0.08</v>
      </c>
      <c r="F52" s="514"/>
      <c r="G52" s="292">
        <f t="shared" si="4"/>
        <v>0</v>
      </c>
      <c r="H52" s="292">
        <f t="shared" si="5"/>
        <v>0</v>
      </c>
      <c r="I52" s="292">
        <f t="shared" si="6"/>
        <v>0</v>
      </c>
      <c r="J52" s="292">
        <f t="shared" si="7"/>
        <v>0</v>
      </c>
    </row>
    <row r="53" spans="1:10" s="29" customFormat="1" ht="20.149999999999999" customHeight="1" x14ac:dyDescent="0.35">
      <c r="A53" s="516" t="s">
        <v>70</v>
      </c>
      <c r="B53" s="516"/>
      <c r="C53" s="516"/>
      <c r="D53" s="516"/>
      <c r="E53" s="521">
        <f>SUM(E45:F52)</f>
        <v>0.33800000000000002</v>
      </c>
      <c r="F53" s="521"/>
      <c r="G53" s="294">
        <f>SUM(G45:G52)</f>
        <v>0</v>
      </c>
      <c r="H53" s="294">
        <f t="shared" ref="H53:J53" si="8">SUM(H45:H52)</f>
        <v>0</v>
      </c>
      <c r="I53" s="294">
        <f t="shared" si="8"/>
        <v>0</v>
      </c>
      <c r="J53" s="294">
        <f t="shared" si="8"/>
        <v>0</v>
      </c>
    </row>
    <row r="54" spans="1:10" s="278" customFormat="1" ht="5.15" customHeight="1" x14ac:dyDescent="0.35">
      <c r="A54" s="297"/>
      <c r="B54" s="298"/>
      <c r="C54" s="298"/>
      <c r="D54" s="298"/>
      <c r="E54" s="298"/>
      <c r="F54" s="298"/>
      <c r="G54" s="298"/>
      <c r="H54" s="298"/>
      <c r="I54" s="298"/>
      <c r="J54" s="298"/>
    </row>
    <row r="55" spans="1:10" ht="40" customHeight="1" x14ac:dyDescent="0.35">
      <c r="A55" s="486" t="s">
        <v>71</v>
      </c>
      <c r="B55" s="486"/>
      <c r="C55" s="486"/>
      <c r="D55" s="486"/>
      <c r="E55" s="486"/>
      <c r="F55" s="486"/>
      <c r="G55" s="283" t="s">
        <v>61</v>
      </c>
      <c r="H55" s="283" t="s">
        <v>61</v>
      </c>
      <c r="I55" s="283" t="s">
        <v>61</v>
      </c>
      <c r="J55" s="283" t="s">
        <v>61</v>
      </c>
    </row>
    <row r="56" spans="1:10" ht="20.149999999999999" customHeight="1" x14ac:dyDescent="0.35">
      <c r="A56" s="295" t="s">
        <v>10</v>
      </c>
      <c r="B56" s="471" t="s">
        <v>146</v>
      </c>
      <c r="C56" s="471"/>
      <c r="D56" s="471"/>
      <c r="E56" s="471"/>
      <c r="F56" s="471"/>
      <c r="G56" s="292">
        <f>Benefícios!L16</f>
        <v>0</v>
      </c>
      <c r="H56" s="292">
        <f>Benefícios!L17</f>
        <v>0</v>
      </c>
      <c r="I56" s="292">
        <f>Benefícios!L18</f>
        <v>0</v>
      </c>
      <c r="J56" s="292">
        <f>Benefícios!L19</f>
        <v>0</v>
      </c>
    </row>
    <row r="57" spans="1:10" ht="20.149999999999999" customHeight="1" x14ac:dyDescent="0.35">
      <c r="A57" s="295" t="s">
        <v>12</v>
      </c>
      <c r="B57" s="471" t="s">
        <v>147</v>
      </c>
      <c r="C57" s="471"/>
      <c r="D57" s="471"/>
      <c r="E57" s="471"/>
      <c r="F57" s="471"/>
      <c r="G57" s="292">
        <f>Benefícios!Q16</f>
        <v>0</v>
      </c>
      <c r="H57" s="292">
        <f>Benefícios!Q17</f>
        <v>0</v>
      </c>
      <c r="I57" s="292">
        <f>Benefícios!Q18</f>
        <v>0</v>
      </c>
      <c r="J57" s="292">
        <f>Benefícios!Q19</f>
        <v>0</v>
      </c>
    </row>
    <row r="58" spans="1:10" ht="20.149999999999999" customHeight="1" x14ac:dyDescent="0.35">
      <c r="A58" s="295" t="s">
        <v>14</v>
      </c>
      <c r="B58" s="471" t="s">
        <v>202</v>
      </c>
      <c r="C58" s="471"/>
      <c r="D58" s="471"/>
      <c r="E58" s="471"/>
      <c r="F58" s="471"/>
      <c r="G58" s="292">
        <f>Benefícios!S16</f>
        <v>0</v>
      </c>
      <c r="H58" s="292">
        <f>Benefícios!S17</f>
        <v>0</v>
      </c>
      <c r="I58" s="292">
        <f>Benefícios!S18</f>
        <v>0</v>
      </c>
      <c r="J58" s="292">
        <f>Benefícios!S19</f>
        <v>0</v>
      </c>
    </row>
    <row r="59" spans="1:10" ht="20.149999999999999" customHeight="1" x14ac:dyDescent="0.35">
      <c r="A59" s="295" t="s">
        <v>16</v>
      </c>
      <c r="B59" s="471" t="s">
        <v>232</v>
      </c>
      <c r="C59" s="471"/>
      <c r="D59" s="471"/>
      <c r="E59" s="471"/>
      <c r="F59" s="471"/>
      <c r="G59" s="299">
        <f>Benefícios!W16</f>
        <v>0</v>
      </c>
      <c r="H59" s="299">
        <f>Benefícios!W17</f>
        <v>0</v>
      </c>
      <c r="I59" s="299">
        <f>Benefícios!W18</f>
        <v>0</v>
      </c>
      <c r="J59" s="299">
        <f>Benefícios!W19</f>
        <v>0</v>
      </c>
    </row>
    <row r="60" spans="1:10" ht="20.149999999999999" customHeight="1" x14ac:dyDescent="0.35">
      <c r="A60" s="295" t="s">
        <v>18</v>
      </c>
      <c r="B60" s="471" t="s">
        <v>203</v>
      </c>
      <c r="C60" s="471"/>
      <c r="D60" s="471"/>
      <c r="E60" s="471"/>
      <c r="F60" s="471"/>
      <c r="G60" s="299">
        <f>Benefícios!Y16</f>
        <v>0</v>
      </c>
      <c r="H60" s="299">
        <f>Benefícios!Y17</f>
        <v>0</v>
      </c>
      <c r="I60" s="299">
        <f>Benefícios!Y18</f>
        <v>0</v>
      </c>
      <c r="J60" s="299">
        <f>Benefícios!Y19</f>
        <v>0</v>
      </c>
    </row>
    <row r="61" spans="1:10" ht="20.149999999999999" customHeight="1" x14ac:dyDescent="0.35">
      <c r="A61" s="295" t="s">
        <v>20</v>
      </c>
      <c r="B61" s="471" t="s">
        <v>204</v>
      </c>
      <c r="C61" s="471"/>
      <c r="D61" s="471"/>
      <c r="E61" s="471"/>
      <c r="F61" s="471"/>
      <c r="G61" s="299">
        <f>Benefícios!Z16</f>
        <v>0</v>
      </c>
      <c r="H61" s="299">
        <f>Benefícios!Z17</f>
        <v>0</v>
      </c>
      <c r="I61" s="299">
        <f>Benefícios!Z18</f>
        <v>0</v>
      </c>
      <c r="J61" s="299">
        <f>Benefícios!Z19</f>
        <v>0</v>
      </c>
    </row>
    <row r="62" spans="1:10" ht="20.149999999999999" customHeight="1" x14ac:dyDescent="0.35">
      <c r="A62" s="295" t="s">
        <v>22</v>
      </c>
      <c r="B62" s="471" t="s">
        <v>205</v>
      </c>
      <c r="C62" s="471"/>
      <c r="D62" s="471"/>
      <c r="E62" s="471"/>
      <c r="F62" s="471"/>
      <c r="G62" s="299">
        <f>Benefícios!AA16</f>
        <v>0</v>
      </c>
      <c r="H62" s="299">
        <f>Benefícios!AA17</f>
        <v>0</v>
      </c>
      <c r="I62" s="299">
        <f>Benefícios!AA18</f>
        <v>0</v>
      </c>
      <c r="J62" s="299">
        <f>Benefícios!AA19</f>
        <v>0</v>
      </c>
    </row>
    <row r="63" spans="1:10" ht="20.149999999999999" customHeight="1" x14ac:dyDescent="0.35">
      <c r="A63" s="295" t="s">
        <v>24</v>
      </c>
      <c r="B63" s="527" t="s">
        <v>72</v>
      </c>
      <c r="C63" s="527"/>
      <c r="D63" s="527"/>
      <c r="E63" s="527"/>
      <c r="F63" s="527"/>
      <c r="G63" s="381"/>
      <c r="H63" s="381"/>
      <c r="I63" s="381"/>
      <c r="J63" s="381"/>
    </row>
    <row r="64" spans="1:10" ht="20.149999999999999" customHeight="1" x14ac:dyDescent="0.35">
      <c r="A64" s="295" t="s">
        <v>44</v>
      </c>
      <c r="B64" s="527" t="s">
        <v>72</v>
      </c>
      <c r="C64" s="527"/>
      <c r="D64" s="527"/>
      <c r="E64" s="527"/>
      <c r="F64" s="527"/>
      <c r="G64" s="381"/>
      <c r="H64" s="381"/>
      <c r="I64" s="381"/>
      <c r="J64" s="381"/>
    </row>
    <row r="65" spans="1:10" ht="20.149999999999999" customHeight="1" x14ac:dyDescent="0.35">
      <c r="A65" s="486" t="s">
        <v>73</v>
      </c>
      <c r="B65" s="486"/>
      <c r="C65" s="486"/>
      <c r="D65" s="486"/>
      <c r="E65" s="486"/>
      <c r="F65" s="486"/>
      <c r="G65" s="300">
        <f>ROUND(SUM(G56:G64),2)</f>
        <v>0</v>
      </c>
      <c r="H65" s="300">
        <f>ROUND(SUM(H56:H64),2)</f>
        <v>0</v>
      </c>
      <c r="I65" s="300">
        <f>ROUND(SUM(I56:I64),2)</f>
        <v>0</v>
      </c>
      <c r="J65" s="300">
        <f>ROUND(SUM(J56:J64),2)</f>
        <v>0</v>
      </c>
    </row>
    <row r="66" spans="1:10" s="278" customFormat="1" ht="5.15" customHeight="1" x14ac:dyDescent="0.35">
      <c r="A66" s="303"/>
      <c r="B66" s="303"/>
      <c r="C66" s="303"/>
      <c r="D66" s="303"/>
      <c r="E66" s="303"/>
      <c r="F66" s="303"/>
      <c r="G66" s="301"/>
      <c r="H66" s="301"/>
      <c r="I66" s="301"/>
      <c r="J66" s="301"/>
    </row>
    <row r="67" spans="1:10" ht="20.149999999999999" customHeight="1" x14ac:dyDescent="0.35">
      <c r="A67" s="490" t="s">
        <v>74</v>
      </c>
      <c r="B67" s="490"/>
      <c r="C67" s="490"/>
      <c r="D67" s="490"/>
      <c r="E67" s="490"/>
      <c r="F67" s="490"/>
      <c r="G67" s="282">
        <f>ROUND(SUM(G65,G53,G42),2)</f>
        <v>0</v>
      </c>
      <c r="H67" s="282">
        <f>ROUND(SUM(H65,H53,H42),2)</f>
        <v>0</v>
      </c>
      <c r="I67" s="282">
        <f>ROUND(SUM(I65,I53,I42),2)</f>
        <v>0</v>
      </c>
      <c r="J67" s="282">
        <f>ROUND(SUM(J65,J53,J42),2)</f>
        <v>0</v>
      </c>
    </row>
    <row r="68" spans="1:10" s="278" customFormat="1" ht="5.15" customHeight="1" x14ac:dyDescent="0.35">
      <c r="A68" s="302"/>
      <c r="B68" s="302"/>
      <c r="C68" s="302"/>
      <c r="D68" s="302"/>
      <c r="E68" s="302"/>
      <c r="F68" s="302"/>
      <c r="G68" s="285"/>
      <c r="H68" s="285"/>
      <c r="I68" s="285"/>
      <c r="J68" s="285"/>
    </row>
    <row r="69" spans="1:10" ht="30" customHeight="1" x14ac:dyDescent="0.35">
      <c r="A69" s="472" t="s">
        <v>75</v>
      </c>
      <c r="B69" s="472"/>
      <c r="C69" s="472"/>
      <c r="D69" s="472"/>
      <c r="E69" s="472"/>
      <c r="F69" s="472"/>
      <c r="G69" s="472"/>
      <c r="H69" s="472"/>
      <c r="I69" s="472"/>
      <c r="J69" s="472"/>
    </row>
    <row r="70" spans="1:10" s="278" customFormat="1" ht="5.15" customHeight="1" x14ac:dyDescent="0.35">
      <c r="A70" s="509"/>
      <c r="B70" s="509"/>
      <c r="C70" s="509"/>
      <c r="D70" s="509"/>
      <c r="E70" s="509"/>
      <c r="F70" s="509"/>
      <c r="G70" s="509"/>
      <c r="H70" s="509"/>
      <c r="I70" s="509"/>
      <c r="J70" s="509"/>
    </row>
    <row r="71" spans="1:10" ht="50.15" customHeight="1" x14ac:dyDescent="0.35">
      <c r="A71" s="494" t="s">
        <v>75</v>
      </c>
      <c r="B71" s="494"/>
      <c r="C71" s="494"/>
      <c r="D71" s="494"/>
      <c r="E71" s="494"/>
      <c r="F71" s="494"/>
      <c r="G71" s="144" t="s">
        <v>230</v>
      </c>
      <c r="H71" s="144" t="s">
        <v>181</v>
      </c>
      <c r="I71" s="142" t="s">
        <v>183</v>
      </c>
      <c r="J71" s="143" t="s">
        <v>185</v>
      </c>
    </row>
    <row r="72" spans="1:10" ht="19.5" customHeight="1" x14ac:dyDescent="0.35">
      <c r="A72" s="494"/>
      <c r="B72" s="494"/>
      <c r="C72" s="494"/>
      <c r="D72" s="494"/>
      <c r="E72" s="494"/>
      <c r="F72" s="494"/>
      <c r="G72" s="283" t="s">
        <v>61</v>
      </c>
      <c r="H72" s="283" t="s">
        <v>61</v>
      </c>
      <c r="I72" s="283" t="s">
        <v>61</v>
      </c>
      <c r="J72" s="283" t="s">
        <v>61</v>
      </c>
    </row>
    <row r="73" spans="1:10" customFormat="1" ht="20.149999999999999" customHeight="1" x14ac:dyDescent="0.35">
      <c r="A73" s="520" t="s">
        <v>10</v>
      </c>
      <c r="B73" s="471" t="s">
        <v>76</v>
      </c>
      <c r="C73" s="471"/>
      <c r="D73" s="471"/>
      <c r="E73" s="471"/>
      <c r="F73" s="471"/>
      <c r="G73" s="526">
        <f>ROUND(((G33+G40+G41+G111)/12)*(30/30)*$E$74,2)</f>
        <v>0</v>
      </c>
      <c r="H73" s="526">
        <f>ROUND(((H33+H40+H41+H111)/12)*(30/30)*$E$74,2)</f>
        <v>0</v>
      </c>
      <c r="I73" s="526">
        <f>ROUND(((I33+I40+I41+I111)/12)*(30/30)*$E$74,2)</f>
        <v>0</v>
      </c>
      <c r="J73" s="526">
        <f>ROUND(((J33+J40+J41+J111)/12)*(30/30)*$E$74,2)</f>
        <v>0</v>
      </c>
    </row>
    <row r="74" spans="1:10" customFormat="1" ht="80.150000000000006" customHeight="1" x14ac:dyDescent="0.35">
      <c r="A74" s="520"/>
      <c r="B74" s="507" t="s">
        <v>303</v>
      </c>
      <c r="C74" s="507"/>
      <c r="D74" s="507"/>
      <c r="E74" s="497"/>
      <c r="F74" s="497"/>
      <c r="G74" s="526"/>
      <c r="H74" s="526"/>
      <c r="I74" s="526"/>
      <c r="J74" s="526"/>
    </row>
    <row r="75" spans="1:10" customFormat="1" ht="20.149999999999999" customHeight="1" x14ac:dyDescent="0.35">
      <c r="A75" s="295" t="s">
        <v>12</v>
      </c>
      <c r="B75" s="471" t="s">
        <v>77</v>
      </c>
      <c r="C75" s="471"/>
      <c r="D75" s="471"/>
      <c r="E75" s="471"/>
      <c r="F75" s="471"/>
      <c r="G75" s="292">
        <f t="shared" ref="G75:H75" si="9">ROUND(G73*0.08,2)</f>
        <v>0</v>
      </c>
      <c r="H75" s="292">
        <f t="shared" si="9"/>
        <v>0</v>
      </c>
      <c r="I75" s="292">
        <f>ROUND(I73*0.08,2)</f>
        <v>0</v>
      </c>
      <c r="J75" s="292">
        <f t="shared" ref="J75" si="10">ROUND(J73*0.08,2)</f>
        <v>0</v>
      </c>
    </row>
    <row r="76" spans="1:10" customFormat="1" ht="40" customHeight="1" x14ac:dyDescent="0.35">
      <c r="A76" s="295" t="s">
        <v>14</v>
      </c>
      <c r="B76" s="507" t="s">
        <v>286</v>
      </c>
      <c r="C76" s="507"/>
      <c r="D76" s="507"/>
      <c r="E76" s="507"/>
      <c r="F76" s="507"/>
      <c r="G76" s="292">
        <f>ROUND((((G33+G40+G41+G111)/30)/12)*7*1,2)</f>
        <v>0</v>
      </c>
      <c r="H76" s="292">
        <f>ROUND((((H33+H40+H41+H111)/30)/12)*7*1,2)</f>
        <v>0</v>
      </c>
      <c r="I76" s="292">
        <f>ROUND((((I33+I40+I41+I111)/30)/12)*7*1,2)</f>
        <v>0</v>
      </c>
      <c r="J76" s="292">
        <f>ROUND((((J33+J40+J41+J111)/30)/12)*7*1,2)</f>
        <v>0</v>
      </c>
    </row>
    <row r="77" spans="1:10" customFormat="1" ht="20.149999999999999" customHeight="1" x14ac:dyDescent="0.35">
      <c r="A77" s="295" t="s">
        <v>16</v>
      </c>
      <c r="B77" s="496" t="s">
        <v>79</v>
      </c>
      <c r="C77" s="496"/>
      <c r="D77" s="496"/>
      <c r="E77" s="496"/>
      <c r="F77" s="496"/>
      <c r="G77" s="292">
        <f t="shared" ref="G77:H77" si="11">ROUND($E$53*G76,2)</f>
        <v>0</v>
      </c>
      <c r="H77" s="292">
        <f t="shared" si="11"/>
        <v>0</v>
      </c>
      <c r="I77" s="292">
        <f>ROUND($E$53*I76,2)</f>
        <v>0</v>
      </c>
      <c r="J77" s="292">
        <f t="shared" ref="J77" si="12">ROUND($E$53*J76,2)</f>
        <v>0</v>
      </c>
    </row>
    <row r="78" spans="1:10" customFormat="1" ht="20.149999999999999" customHeight="1" x14ac:dyDescent="0.35">
      <c r="A78" s="295" t="s">
        <v>18</v>
      </c>
      <c r="B78" s="496" t="s">
        <v>80</v>
      </c>
      <c r="C78" s="496"/>
      <c r="D78" s="496"/>
      <c r="E78" s="496"/>
      <c r="F78" s="496"/>
      <c r="G78" s="292">
        <f>ROUND(0.04*G33,2)</f>
        <v>0</v>
      </c>
      <c r="H78" s="292">
        <f>ROUND(0.04*H33,2)</f>
        <v>0</v>
      </c>
      <c r="I78" s="292">
        <f>ROUND(0.04*I33,2)</f>
        <v>0</v>
      </c>
      <c r="J78" s="292">
        <f>ROUND(0.04*J33,2)</f>
        <v>0</v>
      </c>
    </row>
    <row r="79" spans="1:10" customFormat="1" ht="5.15" customHeight="1" x14ac:dyDescent="0.35">
      <c r="A79" s="296"/>
      <c r="B79" s="304"/>
      <c r="C79" s="304"/>
      <c r="D79" s="304"/>
      <c r="E79" s="304"/>
      <c r="F79" s="304"/>
      <c r="G79" s="305"/>
      <c r="H79" s="305"/>
      <c r="I79" s="305"/>
      <c r="J79" s="305"/>
    </row>
    <row r="80" spans="1:10" customFormat="1" ht="20.149999999999999" customHeight="1" x14ac:dyDescent="0.35">
      <c r="A80" s="482" t="s">
        <v>81</v>
      </c>
      <c r="B80" s="482"/>
      <c r="C80" s="482"/>
      <c r="D80" s="482"/>
      <c r="E80" s="482"/>
      <c r="F80" s="482"/>
      <c r="G80" s="282">
        <f t="shared" ref="G80:H80" si="13">ROUND(SUM(G73:G78),2)</f>
        <v>0</v>
      </c>
      <c r="H80" s="282">
        <f t="shared" si="13"/>
        <v>0</v>
      </c>
      <c r="I80" s="282">
        <f>ROUND(SUM(I73:I78),2)</f>
        <v>0</v>
      </c>
      <c r="J80" s="282">
        <f t="shared" ref="J80" si="14">ROUND(SUM(J73:J78),2)</f>
        <v>0</v>
      </c>
    </row>
    <row r="81" spans="1:10" customFormat="1" ht="5.15" customHeight="1" x14ac:dyDescent="0.35">
      <c r="A81" s="508"/>
      <c r="B81" s="509"/>
      <c r="C81" s="509"/>
      <c r="D81" s="509"/>
      <c r="E81" s="509"/>
      <c r="F81" s="509"/>
      <c r="G81" s="509"/>
      <c r="H81" s="509"/>
      <c r="I81" s="509"/>
      <c r="J81" s="509"/>
    </row>
    <row r="82" spans="1:10" customFormat="1" ht="30" customHeight="1" x14ac:dyDescent="0.35">
      <c r="A82" s="472" t="s">
        <v>82</v>
      </c>
      <c r="B82" s="472"/>
      <c r="C82" s="472"/>
      <c r="D82" s="472"/>
      <c r="E82" s="472"/>
      <c r="F82" s="472"/>
      <c r="G82" s="472"/>
      <c r="H82" s="472"/>
      <c r="I82" s="472"/>
      <c r="J82" s="472"/>
    </row>
    <row r="83" spans="1:10" customFormat="1" ht="5.15" customHeight="1" x14ac:dyDescent="0.35">
      <c r="A83" s="306"/>
      <c r="B83" s="284"/>
      <c r="C83" s="284"/>
      <c r="D83" s="284"/>
      <c r="E83" s="284"/>
      <c r="F83" s="284"/>
      <c r="G83" s="284"/>
      <c r="H83" s="284"/>
      <c r="I83" s="284"/>
      <c r="J83" s="284"/>
    </row>
    <row r="84" spans="1:10" ht="50.15" customHeight="1" x14ac:dyDescent="0.35">
      <c r="A84" s="522" t="s">
        <v>82</v>
      </c>
      <c r="B84" s="522"/>
      <c r="C84" s="522"/>
      <c r="D84" s="522"/>
      <c r="E84" s="522"/>
      <c r="F84" s="522"/>
      <c r="G84" s="144" t="s">
        <v>230</v>
      </c>
      <c r="H84" s="144" t="s">
        <v>181</v>
      </c>
      <c r="I84" s="142" t="s">
        <v>183</v>
      </c>
      <c r="J84" s="143" t="s">
        <v>185</v>
      </c>
    </row>
    <row r="85" spans="1:10" customFormat="1" ht="19.5" customHeight="1" x14ac:dyDescent="0.35">
      <c r="A85" s="522"/>
      <c r="B85" s="522"/>
      <c r="C85" s="522"/>
      <c r="D85" s="522"/>
      <c r="E85" s="522"/>
      <c r="F85" s="522"/>
      <c r="G85" s="283" t="s">
        <v>61</v>
      </c>
      <c r="H85" s="283" t="s">
        <v>61</v>
      </c>
      <c r="I85" s="283" t="s">
        <v>61</v>
      </c>
      <c r="J85" s="283" t="s">
        <v>61</v>
      </c>
    </row>
    <row r="86" spans="1:10" customFormat="1" ht="31.5" customHeight="1" x14ac:dyDescent="0.35">
      <c r="A86" s="483" t="s">
        <v>10</v>
      </c>
      <c r="B86" s="491" t="s">
        <v>36</v>
      </c>
      <c r="C86" s="308" t="s">
        <v>166</v>
      </c>
      <c r="D86" s="308" t="s">
        <v>130</v>
      </c>
      <c r="E86" s="308" t="s">
        <v>167</v>
      </c>
      <c r="F86" s="308" t="s">
        <v>35</v>
      </c>
      <c r="G86" s="478">
        <f>ROUND(((($G$33+$G$67-$G$56-$G$57+$G$80)/30)*F87)/12,2)</f>
        <v>0</v>
      </c>
      <c r="H86" s="478">
        <f>ROUND(((($H$33+$H$67-$H$56-$H$57+$H$80)/30)*F87)/12,2)</f>
        <v>0</v>
      </c>
      <c r="I86" s="478">
        <f>ROUND(((($I$33+$I$67-$I$56-$I$57+$I$80)/30)*F87)/12,2)</f>
        <v>0</v>
      </c>
      <c r="J86" s="478">
        <f>ROUND(((($J$33+$J$67-$J$56-$J$57+$J$80)/30)*F87)/12,2)</f>
        <v>0</v>
      </c>
    </row>
    <row r="87" spans="1:10" customFormat="1" ht="19.5" customHeight="1" x14ac:dyDescent="0.35">
      <c r="A87" s="483"/>
      <c r="B87" s="491"/>
      <c r="C87" s="375"/>
      <c r="D87" s="308">
        <v>1</v>
      </c>
      <c r="E87" s="309">
        <v>1</v>
      </c>
      <c r="F87" s="308">
        <f>C87*D87*E87</f>
        <v>0</v>
      </c>
      <c r="G87" s="478"/>
      <c r="H87" s="478"/>
      <c r="I87" s="478"/>
      <c r="J87" s="478"/>
    </row>
    <row r="88" spans="1:10" customFormat="1" ht="35.25" customHeight="1" x14ac:dyDescent="0.35">
      <c r="A88" s="483" t="s">
        <v>12</v>
      </c>
      <c r="B88" s="491" t="s">
        <v>37</v>
      </c>
      <c r="C88" s="308" t="s">
        <v>166</v>
      </c>
      <c r="D88" s="308" t="s">
        <v>130</v>
      </c>
      <c r="E88" s="308" t="s">
        <v>167</v>
      </c>
      <c r="F88" s="308" t="s">
        <v>35</v>
      </c>
      <c r="G88" s="478">
        <f>ROUND(((($G$33+$G$67-$G$56-$G$57+$G$80)/30)*F89)/12,2)</f>
        <v>0</v>
      </c>
      <c r="H88" s="478">
        <f>ROUND(((($H$33+$H$67-$H$56-$H$57+$H$80)/30)*F89)/12,2)</f>
        <v>0</v>
      </c>
      <c r="I88" s="478">
        <f>ROUND(((($I$33+$I$67-$I$56-$I$57+$I$80)/30)*F89)/12,2)</f>
        <v>0</v>
      </c>
      <c r="J88" s="478">
        <f>ROUND(((($J$33+$J$67-$J$56-$J$57+$J$80)/30)*F89)/12,2)</f>
        <v>0</v>
      </c>
    </row>
    <row r="89" spans="1:10" customFormat="1" ht="19.5" customHeight="1" x14ac:dyDescent="0.35">
      <c r="A89" s="483"/>
      <c r="B89" s="491"/>
      <c r="C89" s="375"/>
      <c r="D89" s="308">
        <v>15</v>
      </c>
      <c r="E89" s="309">
        <f>ROUND((252/365),4)</f>
        <v>0.69040000000000001</v>
      </c>
      <c r="F89" s="308">
        <f>ROUND(C89*D89*E89,4)</f>
        <v>0</v>
      </c>
      <c r="G89" s="478"/>
      <c r="H89" s="478"/>
      <c r="I89" s="478"/>
      <c r="J89" s="478"/>
    </row>
    <row r="90" spans="1:10" customFormat="1" ht="31.5" customHeight="1" x14ac:dyDescent="0.35">
      <c r="A90" s="483" t="s">
        <v>14</v>
      </c>
      <c r="B90" s="491" t="s">
        <v>38</v>
      </c>
      <c r="C90" s="308" t="s">
        <v>166</v>
      </c>
      <c r="D90" s="308" t="s">
        <v>130</v>
      </c>
      <c r="E90" s="308" t="s">
        <v>167</v>
      </c>
      <c r="F90" s="308" t="s">
        <v>35</v>
      </c>
      <c r="G90" s="478">
        <f>ROUND(((($G$33+$G$67-$G$56-$G$57+$G$80)/30)*F91)/12,2)</f>
        <v>0</v>
      </c>
      <c r="H90" s="478">
        <f>ROUND(((($H$33+$H$67-$H$56-$H$57+$H$80)/30)*F91)/12,2)</f>
        <v>0</v>
      </c>
      <c r="I90" s="478">
        <f>ROUND(((($I$33+$I$67-$I$56-$I$57+$I$80)/30)*F91)/12,2)</f>
        <v>0</v>
      </c>
      <c r="J90" s="478">
        <f>ROUND(((($J$33+$J$67-$J$56-$J$57+$J$80)/30)*F91)/12,2)</f>
        <v>0</v>
      </c>
    </row>
    <row r="91" spans="1:10" customFormat="1" ht="19.5" customHeight="1" x14ac:dyDescent="0.35">
      <c r="A91" s="483"/>
      <c r="B91" s="491"/>
      <c r="C91" s="375"/>
      <c r="D91" s="308">
        <v>5</v>
      </c>
      <c r="E91" s="309">
        <f>ROUND((252/365),4)</f>
        <v>0.69040000000000001</v>
      </c>
      <c r="F91" s="308">
        <f>ROUND(C91*D91*E91,4)</f>
        <v>0</v>
      </c>
      <c r="G91" s="478"/>
      <c r="H91" s="478"/>
      <c r="I91" s="478"/>
      <c r="J91" s="478"/>
    </row>
    <row r="92" spans="1:10" customFormat="1" ht="31.5" customHeight="1" x14ac:dyDescent="0.35">
      <c r="A92" s="483" t="s">
        <v>16</v>
      </c>
      <c r="B92" s="491" t="s">
        <v>39</v>
      </c>
      <c r="C92" s="308" t="s">
        <v>166</v>
      </c>
      <c r="D92" s="308" t="s">
        <v>130</v>
      </c>
      <c r="E92" s="308" t="s">
        <v>167</v>
      </c>
      <c r="F92" s="308" t="s">
        <v>35</v>
      </c>
      <c r="G92" s="478">
        <f>ROUND(((($G$33+$G$67-$G$56-$G$57+$G$80)/30)*F93)/12,2)</f>
        <v>0</v>
      </c>
      <c r="H92" s="478">
        <f>ROUND(((($H$33+$H$67-$H$56-$H$57+$H$80)/30)*F93)/12,2)</f>
        <v>0</v>
      </c>
      <c r="I92" s="478">
        <f>ROUND(((($I$33+$I$67-$I$56-$I$57+$I$80)/30)*F93)/12,2)</f>
        <v>0</v>
      </c>
      <c r="J92" s="478">
        <f>ROUND(((($J$33+$J$67-$J$56-$J$57+$J$80)/30)*F93)/12,2)</f>
        <v>0</v>
      </c>
    </row>
    <row r="93" spans="1:10" customFormat="1" ht="19.5" customHeight="1" x14ac:dyDescent="0.35">
      <c r="A93" s="483"/>
      <c r="B93" s="491"/>
      <c r="C93" s="375"/>
      <c r="D93" s="308">
        <v>2</v>
      </c>
      <c r="E93" s="309">
        <v>1</v>
      </c>
      <c r="F93" s="308">
        <f>ROUND(C93*D93*E93,4)</f>
        <v>0</v>
      </c>
      <c r="G93" s="478"/>
      <c r="H93" s="478"/>
      <c r="I93" s="478"/>
      <c r="J93" s="478"/>
    </row>
    <row r="94" spans="1:10" customFormat="1" ht="31.5" customHeight="1" x14ac:dyDescent="0.35">
      <c r="A94" s="483" t="s">
        <v>16</v>
      </c>
      <c r="B94" s="491" t="s">
        <v>40</v>
      </c>
      <c r="C94" s="308" t="s">
        <v>166</v>
      </c>
      <c r="D94" s="308" t="s">
        <v>130</v>
      </c>
      <c r="E94" s="308" t="s">
        <v>167</v>
      </c>
      <c r="F94" s="308" t="s">
        <v>35</v>
      </c>
      <c r="G94" s="478">
        <f>ROUND(((($G$33+$G$67-$G$56-$G$57+$G$80)/30)*F95)/12,2)</f>
        <v>0</v>
      </c>
      <c r="H94" s="478">
        <f>ROUND(((($H$33+$H$67-$H$56-$H$57+$H$80)/30)*F95)/12,2)</f>
        <v>0</v>
      </c>
      <c r="I94" s="478">
        <f>ROUND(((($I$33+$I$67-$I$56-$I$57+$I$80)/30)*F95)/12,2)</f>
        <v>0</v>
      </c>
      <c r="J94" s="478">
        <f>ROUND(((($J$33+$J$67-$J$56-$J$57+$J$80)/30)*F95)/12,2)</f>
        <v>0</v>
      </c>
    </row>
    <row r="95" spans="1:10" customFormat="1" ht="19.5" customHeight="1" x14ac:dyDescent="0.35">
      <c r="A95" s="483"/>
      <c r="B95" s="491"/>
      <c r="C95" s="375"/>
      <c r="D95" s="308">
        <v>2</v>
      </c>
      <c r="E95" s="309">
        <f>ROUND((252/365),4)</f>
        <v>0.69040000000000001</v>
      </c>
      <c r="F95" s="308">
        <f>ROUND(C95*D95*E95,4)</f>
        <v>0</v>
      </c>
      <c r="G95" s="478"/>
      <c r="H95" s="478"/>
      <c r="I95" s="478"/>
      <c r="J95" s="478"/>
    </row>
    <row r="96" spans="1:10" customFormat="1" ht="30.75" customHeight="1" x14ac:dyDescent="0.35">
      <c r="A96" s="483" t="s">
        <v>20</v>
      </c>
      <c r="B96" s="491" t="s">
        <v>41</v>
      </c>
      <c r="C96" s="308" t="s">
        <v>166</v>
      </c>
      <c r="D96" s="308" t="s">
        <v>130</v>
      </c>
      <c r="E96" s="308" t="s">
        <v>167</v>
      </c>
      <c r="F96" s="308" t="s">
        <v>35</v>
      </c>
      <c r="G96" s="478">
        <f>ROUND(((($G$33+$G$67-$G$56-$G$57+$G$80)/30)*F97)/12,2)</f>
        <v>0</v>
      </c>
      <c r="H96" s="478">
        <f>ROUND(((($H$33+$H$67-$H$56-$H$57+$H$80)/30)*F97)/12,2)</f>
        <v>0</v>
      </c>
      <c r="I96" s="478">
        <f>ROUND(((($I$33+$I$67-$I$56-$I$57+$I$80)/30)*F97)/12,2)</f>
        <v>0</v>
      </c>
      <c r="J96" s="478">
        <f>ROUND(((($J$33+$J$67-$J$56-$J$57+$J$80)/30)*F97)/12,2)</f>
        <v>0</v>
      </c>
    </row>
    <row r="97" spans="1:10" customFormat="1" ht="19.5" customHeight="1" x14ac:dyDescent="0.35">
      <c r="A97" s="483"/>
      <c r="B97" s="491"/>
      <c r="C97" s="375"/>
      <c r="D97" s="308">
        <v>3</v>
      </c>
      <c r="E97" s="309">
        <v>1</v>
      </c>
      <c r="F97" s="308">
        <f>ROUND(C97*D97*E97,4)</f>
        <v>0</v>
      </c>
      <c r="G97" s="478"/>
      <c r="H97" s="478"/>
      <c r="I97" s="478"/>
      <c r="J97" s="478"/>
    </row>
    <row r="98" spans="1:10" customFormat="1" ht="30" customHeight="1" x14ac:dyDescent="0.35">
      <c r="A98" s="483" t="s">
        <v>22</v>
      </c>
      <c r="B98" s="491" t="s">
        <v>42</v>
      </c>
      <c r="C98" s="308" t="s">
        <v>166</v>
      </c>
      <c r="D98" s="308" t="s">
        <v>130</v>
      </c>
      <c r="E98" s="308" t="s">
        <v>167</v>
      </c>
      <c r="F98" s="308" t="s">
        <v>35</v>
      </c>
      <c r="G98" s="478">
        <f>ROUND(((($G$33+$G$67-$G$56-$G$57+$G$80)/30)*F99)/12,2)</f>
        <v>0</v>
      </c>
      <c r="H98" s="478">
        <f>ROUND(((($H$33+$H$67-$H$56-$H$57+$H$80)/30)*F99)/12,2)</f>
        <v>0</v>
      </c>
      <c r="I98" s="478">
        <f>ROUND(((($I$33+$I$67-$I$56-$I$57+$I$80)/30)*F99)/12,2)</f>
        <v>0</v>
      </c>
      <c r="J98" s="478">
        <f>ROUND(((($J$33+$J$67-$J$56-$J$57+$J$80)/30)*F99)/12,2)</f>
        <v>0</v>
      </c>
    </row>
    <row r="99" spans="1:10" customFormat="1" ht="19.5" customHeight="1" x14ac:dyDescent="0.35">
      <c r="A99" s="483"/>
      <c r="B99" s="491"/>
      <c r="C99" s="375"/>
      <c r="D99" s="308">
        <v>1</v>
      </c>
      <c r="E99" s="309">
        <v>1</v>
      </c>
      <c r="F99" s="308">
        <f>ROUND(C99*D99*E99,4)</f>
        <v>0</v>
      </c>
      <c r="G99" s="478"/>
      <c r="H99" s="478"/>
      <c r="I99" s="478"/>
      <c r="J99" s="478"/>
    </row>
    <row r="100" spans="1:10" customFormat="1" ht="33" customHeight="1" x14ac:dyDescent="0.35">
      <c r="A100" s="483" t="s">
        <v>24</v>
      </c>
      <c r="B100" s="491" t="s">
        <v>43</v>
      </c>
      <c r="C100" s="308" t="s">
        <v>166</v>
      </c>
      <c r="D100" s="308" t="s">
        <v>130</v>
      </c>
      <c r="E100" s="308" t="s">
        <v>167</v>
      </c>
      <c r="F100" s="308" t="s">
        <v>35</v>
      </c>
      <c r="G100" s="478">
        <f>ROUND(((($G$33+$G$67-$G$56-$G$57+$G$80)/30)*F101)/12,2)</f>
        <v>0</v>
      </c>
      <c r="H100" s="478">
        <f>ROUND(((($H$33+$H$67-$H$56-$H$57+$H$80)/30)*F101)/12,2)</f>
        <v>0</v>
      </c>
      <c r="I100" s="478">
        <f>ROUND(((($I$33+$I$67-$I$56-$I$57+$I$80)/30)*F101)/12,2)</f>
        <v>0</v>
      </c>
      <c r="J100" s="478">
        <f>ROUND(((($J$33+$J$67-$J$56-$J$57+$J$80)/30)*F101)/12,2)</f>
        <v>0</v>
      </c>
    </row>
    <row r="101" spans="1:10" customFormat="1" ht="19.5" customHeight="1" x14ac:dyDescent="0.35">
      <c r="A101" s="483"/>
      <c r="B101" s="491"/>
      <c r="C101" s="375"/>
      <c r="D101" s="308">
        <v>1</v>
      </c>
      <c r="E101" s="309">
        <v>1</v>
      </c>
      <c r="F101" s="308">
        <f>ROUND(C101*D101*E101,4)</f>
        <v>0</v>
      </c>
      <c r="G101" s="478"/>
      <c r="H101" s="478"/>
      <c r="I101" s="478"/>
      <c r="J101" s="478"/>
    </row>
    <row r="102" spans="1:10" customFormat="1" ht="35.25" customHeight="1" x14ac:dyDescent="0.35">
      <c r="A102" s="483" t="s">
        <v>44</v>
      </c>
      <c r="B102" s="491" t="s">
        <v>45</v>
      </c>
      <c r="C102" s="308" t="s">
        <v>166</v>
      </c>
      <c r="D102" s="308" t="s">
        <v>130</v>
      </c>
      <c r="E102" s="308" t="s">
        <v>167</v>
      </c>
      <c r="F102" s="308" t="s">
        <v>35</v>
      </c>
      <c r="G102" s="478">
        <f>ROUND(((($G$33+$G$67-$G$56-$G$57+$G$80)/30)*F103)/12,2)</f>
        <v>0</v>
      </c>
      <c r="H102" s="478">
        <f>ROUND(((($H$33+$H$67-$H$56-$H$57+$H$80)/30)*F103)/12,2)</f>
        <v>0</v>
      </c>
      <c r="I102" s="478">
        <f>ROUND(((($I$33+$I$67-$I$56-$I$57+$I$80)/30)*F103)/12,2)</f>
        <v>0</v>
      </c>
      <c r="J102" s="478">
        <f>ROUND(((($J$33+$J$67-$J$56-$J$57+$J$80)/30)*F103)/12,2)</f>
        <v>0</v>
      </c>
    </row>
    <row r="103" spans="1:10" customFormat="1" ht="19.5" customHeight="1" x14ac:dyDescent="0.35">
      <c r="A103" s="483"/>
      <c r="B103" s="491"/>
      <c r="C103" s="375"/>
      <c r="D103" s="308">
        <v>5</v>
      </c>
      <c r="E103" s="309">
        <f>ROUND((252/365),4)</f>
        <v>0.69040000000000001</v>
      </c>
      <c r="F103" s="308">
        <f>ROUND(C103*D103*E103,4)</f>
        <v>0</v>
      </c>
      <c r="G103" s="478"/>
      <c r="H103" s="478"/>
      <c r="I103" s="478"/>
      <c r="J103" s="478"/>
    </row>
    <row r="104" spans="1:10" customFormat="1" ht="30.75" customHeight="1" x14ac:dyDescent="0.35">
      <c r="A104" s="483" t="s">
        <v>46</v>
      </c>
      <c r="B104" s="491" t="s">
        <v>47</v>
      </c>
      <c r="C104" s="308" t="s">
        <v>166</v>
      </c>
      <c r="D104" s="308" t="s">
        <v>130</v>
      </c>
      <c r="E104" s="308" t="s">
        <v>167</v>
      </c>
      <c r="F104" s="308" t="s">
        <v>35</v>
      </c>
      <c r="G104" s="478">
        <f>ROUND(((($G$33+$G$67-$G$56-$G$57+$G$80)/30)*F105)/12,2)</f>
        <v>0</v>
      </c>
      <c r="H104" s="478">
        <f>ROUND(((($H$33+$H$67-$H$56-$H$57+$H$80)/30)*F105)/12,2)</f>
        <v>0</v>
      </c>
      <c r="I104" s="478">
        <f>ROUND(((($I$33+$I$67-$I$56-$I$57+$I$80)/30)*F105)/12,2)</f>
        <v>0</v>
      </c>
      <c r="J104" s="478">
        <f>ROUND(((($J$33+$J$67-$J$56-$J$57+$J$80)/30)*F105)/12,2)</f>
        <v>0</v>
      </c>
    </row>
    <row r="105" spans="1:10" customFormat="1" ht="19.5" customHeight="1" x14ac:dyDescent="0.35">
      <c r="A105" s="483"/>
      <c r="B105" s="491"/>
      <c r="C105" s="309">
        <v>1.9699999999999999E-2</v>
      </c>
      <c r="D105" s="308">
        <v>120</v>
      </c>
      <c r="E105" s="309">
        <f>ROUND((252/365),4)</f>
        <v>0.69040000000000001</v>
      </c>
      <c r="F105" s="308">
        <f>ROUND(C105*D105*E105,4)</f>
        <v>1.6321000000000001</v>
      </c>
      <c r="G105" s="478"/>
      <c r="H105" s="478"/>
      <c r="I105" s="478"/>
      <c r="J105" s="478"/>
    </row>
    <row r="106" spans="1:10" customFormat="1" ht="32.25" customHeight="1" x14ac:dyDescent="0.35">
      <c r="A106" s="483" t="s">
        <v>48</v>
      </c>
      <c r="B106" s="491" t="s">
        <v>49</v>
      </c>
      <c r="C106" s="308" t="s">
        <v>166</v>
      </c>
      <c r="D106" s="308" t="s">
        <v>130</v>
      </c>
      <c r="E106" s="308" t="s">
        <v>167</v>
      </c>
      <c r="F106" s="308" t="s">
        <v>35</v>
      </c>
      <c r="G106" s="478">
        <f>ROUND(((($G$33+$G$67-$G$56-$G$57+$G$80)/30)*F107)/12,2)</f>
        <v>0</v>
      </c>
      <c r="H106" s="478">
        <f>ROUND(((($H$33+$H$67-$H$56-$H$57+$H$80)/30)*F107)/12,2)</f>
        <v>0</v>
      </c>
      <c r="I106" s="478">
        <f>ROUND(((($I$33+$I$67-$I$56-$I$57+$I$80)/30)*F107)/12,2)</f>
        <v>0</v>
      </c>
      <c r="J106" s="478">
        <f>ROUND(((($J$33+$J$67-$J$56-$J$57+$J$80)/30)*F107)/12,2)</f>
        <v>0</v>
      </c>
    </row>
    <row r="107" spans="1:10" customFormat="1" ht="19.5" customHeight="1" x14ac:dyDescent="0.35">
      <c r="A107" s="483"/>
      <c r="B107" s="491"/>
      <c r="C107" s="375"/>
      <c r="D107" s="308">
        <v>6</v>
      </c>
      <c r="E107" s="309">
        <v>1</v>
      </c>
      <c r="F107" s="308">
        <f>ROUND(C107*D107*E107,4)</f>
        <v>0</v>
      </c>
      <c r="G107" s="478"/>
      <c r="H107" s="478"/>
      <c r="I107" s="478"/>
      <c r="J107" s="478"/>
    </row>
    <row r="108" spans="1:10" customFormat="1" ht="24" customHeight="1" x14ac:dyDescent="0.35">
      <c r="A108" s="307" t="s">
        <v>84</v>
      </c>
      <c r="B108" s="501" t="s">
        <v>72</v>
      </c>
      <c r="C108" s="502"/>
      <c r="D108" s="502"/>
      <c r="E108" s="502"/>
      <c r="F108" s="503"/>
      <c r="G108" s="382"/>
      <c r="H108" s="382"/>
      <c r="I108" s="383"/>
      <c r="J108" s="383"/>
    </row>
    <row r="109" spans="1:10" customFormat="1" ht="20.149999999999999" customHeight="1" x14ac:dyDescent="0.35">
      <c r="A109" s="492" t="s">
        <v>85</v>
      </c>
      <c r="B109" s="492"/>
      <c r="C109" s="492"/>
      <c r="D109" s="492"/>
      <c r="E109" s="492"/>
      <c r="F109" s="492"/>
      <c r="G109" s="310">
        <f t="shared" ref="G109:H109" si="15">SUM(G86:G108)</f>
        <v>0</v>
      </c>
      <c r="H109" s="310">
        <f t="shared" si="15"/>
        <v>0</v>
      </c>
      <c r="I109" s="310">
        <f>SUM(I86:I108)</f>
        <v>0</v>
      </c>
      <c r="J109" s="310">
        <f t="shared" ref="J109" si="16">SUM(J86:J108)</f>
        <v>0</v>
      </c>
    </row>
    <row r="110" spans="1:10" customFormat="1" ht="20.149999999999999" customHeight="1" x14ac:dyDescent="0.35">
      <c r="A110" s="295" t="s">
        <v>86</v>
      </c>
      <c r="B110" s="498" t="s">
        <v>87</v>
      </c>
      <c r="C110" s="499"/>
      <c r="D110" s="499"/>
      <c r="E110" s="499"/>
      <c r="F110" s="500"/>
      <c r="G110" s="292">
        <f>ROUND($E$53*(G109-G104),2)</f>
        <v>0</v>
      </c>
      <c r="H110" s="292">
        <f>ROUND($E$53*(H109-H104),2)</f>
        <v>0</v>
      </c>
      <c r="I110" s="292">
        <f>ROUND($E$53*(I109-I104),2)</f>
        <v>0</v>
      </c>
      <c r="J110" s="292">
        <f t="shared" ref="J110" si="17">ROUND($E$53*(J109-J104),2)</f>
        <v>0</v>
      </c>
    </row>
    <row r="111" spans="1:10" customFormat="1" ht="20.149999999999999" customHeight="1" x14ac:dyDescent="0.35">
      <c r="A111" s="295" t="s">
        <v>88</v>
      </c>
      <c r="B111" s="471" t="s">
        <v>89</v>
      </c>
      <c r="C111" s="471"/>
      <c r="D111" s="471"/>
      <c r="E111" s="495"/>
      <c r="F111" s="495"/>
      <c r="G111" s="292">
        <f>ROUND($E$111*G33,2)</f>
        <v>0</v>
      </c>
      <c r="H111" s="292">
        <f>ROUND($E$111*H33,2)</f>
        <v>0</v>
      </c>
      <c r="I111" s="292">
        <f>ROUND($E$111*I33,2)</f>
        <v>0</v>
      </c>
      <c r="J111" s="292">
        <f>ROUND($E$111*J33,2)</f>
        <v>0</v>
      </c>
    </row>
    <row r="112" spans="1:10" customFormat="1" ht="29.5" customHeight="1" x14ac:dyDescent="0.35">
      <c r="A112" s="295" t="s">
        <v>90</v>
      </c>
      <c r="B112" s="496" t="s">
        <v>26</v>
      </c>
      <c r="C112" s="496"/>
      <c r="D112" s="496"/>
      <c r="E112" s="497"/>
      <c r="F112" s="497"/>
      <c r="G112" s="292">
        <f>ROUND($E$112*G33,2)</f>
        <v>0</v>
      </c>
      <c r="H112" s="292">
        <f>ROUND($E$112*H33,2)</f>
        <v>0</v>
      </c>
      <c r="I112" s="292">
        <f>ROUND($E$112*I33,2)</f>
        <v>0</v>
      </c>
      <c r="J112" s="292">
        <f>ROUND($E$112*J33,2)</f>
        <v>0</v>
      </c>
    </row>
    <row r="113" spans="1:10" customFormat="1" ht="20.149999999999999" customHeight="1" x14ac:dyDescent="0.35">
      <c r="A113" s="493" t="s">
        <v>91</v>
      </c>
      <c r="B113" s="493"/>
      <c r="C113" s="493"/>
      <c r="D113" s="493"/>
      <c r="E113" s="493"/>
      <c r="F113" s="493"/>
      <c r="G113" s="311">
        <f t="shared" ref="G113" si="18">SUM(G109:G112)</f>
        <v>0</v>
      </c>
      <c r="H113" s="311">
        <f>SUM(H109:H112)</f>
        <v>0</v>
      </c>
      <c r="I113" s="311">
        <f>SUM(I109:I112)</f>
        <v>0</v>
      </c>
      <c r="J113" s="311">
        <f t="shared" ref="J113" si="19">SUM(J109:J112)</f>
        <v>0</v>
      </c>
    </row>
    <row r="114" spans="1:10" s="312" customFormat="1" ht="5.15" customHeight="1" x14ac:dyDescent="0.35">
      <c r="A114" s="313"/>
      <c r="B114" s="313"/>
      <c r="C114" s="313"/>
      <c r="D114" s="313"/>
      <c r="E114" s="313"/>
      <c r="F114" s="313"/>
      <c r="G114" s="313"/>
      <c r="H114" s="313"/>
      <c r="I114" s="313"/>
      <c r="J114" s="313"/>
    </row>
    <row r="115" spans="1:10" customFormat="1" ht="20.149999999999999" customHeight="1" x14ac:dyDescent="0.35">
      <c r="A115" s="473" t="s">
        <v>92</v>
      </c>
      <c r="B115" s="473"/>
      <c r="C115" s="473"/>
      <c r="D115" s="473"/>
      <c r="E115" s="473"/>
      <c r="F115" s="473"/>
      <c r="G115" s="283" t="s">
        <v>61</v>
      </c>
      <c r="H115" s="283" t="s">
        <v>61</v>
      </c>
      <c r="I115" s="283" t="s">
        <v>61</v>
      </c>
      <c r="J115" s="283" t="s">
        <v>61</v>
      </c>
    </row>
    <row r="116" spans="1:10" customFormat="1" ht="20.149999999999999" customHeight="1" x14ac:dyDescent="0.35">
      <c r="A116" s="295" t="s">
        <v>10</v>
      </c>
      <c r="B116" s="474" t="s">
        <v>93</v>
      </c>
      <c r="C116" s="475"/>
      <c r="D116" s="475"/>
      <c r="E116" s="475"/>
      <c r="F116" s="476"/>
      <c r="G116" s="292">
        <v>0</v>
      </c>
      <c r="H116" s="292">
        <v>0</v>
      </c>
      <c r="I116" s="292">
        <v>0</v>
      </c>
      <c r="J116" s="292">
        <v>0</v>
      </c>
    </row>
    <row r="117" spans="1:10" customFormat="1" ht="20.149999999999999" customHeight="1" x14ac:dyDescent="0.35">
      <c r="A117" s="486" t="s">
        <v>94</v>
      </c>
      <c r="B117" s="486"/>
      <c r="C117" s="486"/>
      <c r="D117" s="486"/>
      <c r="E117" s="486"/>
      <c r="F117" s="486"/>
      <c r="G117" s="300">
        <f t="shared" ref="G117:H117" si="20">G116</f>
        <v>0</v>
      </c>
      <c r="H117" s="300">
        <f t="shared" si="20"/>
        <v>0</v>
      </c>
      <c r="I117" s="300">
        <f>I116</f>
        <v>0</v>
      </c>
      <c r="J117" s="300">
        <f t="shared" ref="J117" si="21">J116</f>
        <v>0</v>
      </c>
    </row>
    <row r="118" spans="1:10" customFormat="1" ht="5.15" customHeight="1" x14ac:dyDescent="0.35">
      <c r="A118" s="479"/>
      <c r="B118" s="480"/>
      <c r="C118" s="480"/>
      <c r="D118" s="480"/>
      <c r="E118" s="480"/>
      <c r="F118" s="480"/>
      <c r="G118" s="480"/>
      <c r="H118" s="480"/>
      <c r="I118" s="480"/>
      <c r="J118" s="481"/>
    </row>
    <row r="119" spans="1:10" customFormat="1" ht="20.149999999999999" customHeight="1" x14ac:dyDescent="0.35">
      <c r="A119" s="490" t="s">
        <v>95</v>
      </c>
      <c r="B119" s="490"/>
      <c r="C119" s="490"/>
      <c r="D119" s="490"/>
      <c r="E119" s="490"/>
      <c r="F119" s="490"/>
      <c r="G119" s="314">
        <f>G117+G113</f>
        <v>0</v>
      </c>
      <c r="H119" s="314">
        <f>H117+H113</f>
        <v>0</v>
      </c>
      <c r="I119" s="314">
        <f>I117+I113</f>
        <v>0</v>
      </c>
      <c r="J119" s="314">
        <f>J117+J113</f>
        <v>0</v>
      </c>
    </row>
    <row r="120" spans="1:10" customFormat="1" ht="5.15" customHeight="1" x14ac:dyDescent="0.35">
      <c r="A120" s="508"/>
      <c r="B120" s="509"/>
      <c r="C120" s="509"/>
      <c r="D120" s="509"/>
      <c r="E120" s="509"/>
      <c r="F120" s="509"/>
      <c r="G120" s="509"/>
      <c r="H120" s="509"/>
      <c r="I120" s="509"/>
      <c r="J120" s="510"/>
    </row>
    <row r="121" spans="1:10" customFormat="1" ht="30" customHeight="1" x14ac:dyDescent="0.35">
      <c r="A121" s="472" t="s">
        <v>96</v>
      </c>
      <c r="B121" s="472"/>
      <c r="C121" s="472"/>
      <c r="D121" s="472"/>
      <c r="E121" s="472"/>
      <c r="F121" s="472"/>
      <c r="G121" s="472"/>
      <c r="H121" s="472"/>
      <c r="I121" s="472"/>
      <c r="J121" s="472"/>
    </row>
    <row r="122" spans="1:10" customFormat="1" ht="5.15" customHeight="1" x14ac:dyDescent="0.35">
      <c r="A122" s="284"/>
      <c r="B122" s="284"/>
      <c r="C122" s="284"/>
      <c r="D122" s="284"/>
      <c r="E122" s="284"/>
      <c r="F122" s="284"/>
      <c r="G122" s="284"/>
      <c r="H122" s="284"/>
      <c r="I122" s="284"/>
      <c r="J122" s="284"/>
    </row>
    <row r="123" spans="1:10" ht="50.15" customHeight="1" x14ac:dyDescent="0.35">
      <c r="A123" s="494" t="s">
        <v>96</v>
      </c>
      <c r="B123" s="494"/>
      <c r="C123" s="494"/>
      <c r="D123" s="494"/>
      <c r="E123" s="494"/>
      <c r="F123" s="494"/>
      <c r="G123" s="144" t="s">
        <v>230</v>
      </c>
      <c r="H123" s="144" t="s">
        <v>181</v>
      </c>
      <c r="I123" s="142" t="s">
        <v>183</v>
      </c>
      <c r="J123" s="143" t="s">
        <v>185</v>
      </c>
    </row>
    <row r="124" spans="1:10" ht="20.149999999999999" customHeight="1" x14ac:dyDescent="0.35">
      <c r="A124" s="494"/>
      <c r="B124" s="494"/>
      <c r="C124" s="494"/>
      <c r="D124" s="494"/>
      <c r="E124" s="494"/>
      <c r="F124" s="494"/>
      <c r="G124" s="283" t="s">
        <v>61</v>
      </c>
      <c r="H124" s="283" t="s">
        <v>61</v>
      </c>
      <c r="I124" s="283" t="s">
        <v>61</v>
      </c>
      <c r="J124" s="283" t="s">
        <v>61</v>
      </c>
    </row>
    <row r="125" spans="1:10" customFormat="1" ht="20.149999999999999" customHeight="1" x14ac:dyDescent="0.35">
      <c r="A125" s="307" t="s">
        <v>10</v>
      </c>
      <c r="B125" s="506" t="s">
        <v>97</v>
      </c>
      <c r="C125" s="506"/>
      <c r="D125" s="506"/>
      <c r="E125" s="506"/>
      <c r="F125" s="506"/>
      <c r="G125" s="315">
        <f>IF(G33&lt;&gt;0,Uniformes!$M$28,0)</f>
        <v>0</v>
      </c>
      <c r="H125" s="315">
        <f>IF(H33&lt;&gt;0,Uniformes!$M$28,0)</f>
        <v>0</v>
      </c>
      <c r="I125" s="315">
        <f>IF(I33&lt;&gt;0,Uniformes!$M$28,0)</f>
        <v>0</v>
      </c>
      <c r="J125" s="315">
        <f>IF(J33&lt;&gt;0,Uniformes!$M$28,0)</f>
        <v>0</v>
      </c>
    </row>
    <row r="126" spans="1:10" customFormat="1" ht="20.149999999999999" customHeight="1" x14ac:dyDescent="0.35">
      <c r="A126" s="482" t="s">
        <v>98</v>
      </c>
      <c r="B126" s="482"/>
      <c r="C126" s="482"/>
      <c r="D126" s="482"/>
      <c r="E126" s="482"/>
      <c r="F126" s="482"/>
      <c r="G126" s="282">
        <f t="shared" ref="G126:J126" si="22">SUM(G125:G125)</f>
        <v>0</v>
      </c>
      <c r="H126" s="282">
        <f t="shared" si="22"/>
        <v>0</v>
      </c>
      <c r="I126" s="282">
        <f t="shared" si="22"/>
        <v>0</v>
      </c>
      <c r="J126" s="282">
        <f t="shared" si="22"/>
        <v>0</v>
      </c>
    </row>
    <row r="127" spans="1:10" customFormat="1" ht="5.15" customHeight="1" x14ac:dyDescent="0.35">
      <c r="A127" s="508"/>
      <c r="B127" s="509"/>
      <c r="C127" s="509"/>
      <c r="D127" s="509"/>
      <c r="E127" s="509"/>
      <c r="F127" s="509"/>
      <c r="G127" s="509"/>
      <c r="H127" s="509"/>
      <c r="I127" s="509"/>
      <c r="J127" s="510"/>
    </row>
    <row r="128" spans="1:10" customFormat="1" ht="30" customHeight="1" x14ac:dyDescent="0.35">
      <c r="A128" s="472" t="s">
        <v>99</v>
      </c>
      <c r="B128" s="472"/>
      <c r="C128" s="472"/>
      <c r="D128" s="472"/>
      <c r="E128" s="472"/>
      <c r="F128" s="472"/>
      <c r="G128" s="472"/>
      <c r="H128" s="472"/>
      <c r="I128" s="472"/>
      <c r="J128" s="472"/>
    </row>
    <row r="129" spans="1:10" customFormat="1" ht="5.15" customHeight="1" x14ac:dyDescent="0.35">
      <c r="A129" s="306"/>
      <c r="B129" s="284"/>
      <c r="C129" s="284"/>
      <c r="D129" s="284"/>
      <c r="E129" s="284"/>
      <c r="F129" s="284"/>
      <c r="G129" s="284"/>
      <c r="H129" s="284"/>
      <c r="I129" s="284"/>
      <c r="J129" s="284"/>
    </row>
    <row r="130" spans="1:10" customFormat="1" ht="50.15" customHeight="1" x14ac:dyDescent="0.35">
      <c r="A130" s="482" t="s">
        <v>99</v>
      </c>
      <c r="B130" s="482"/>
      <c r="C130" s="482"/>
      <c r="D130" s="482"/>
      <c r="E130" s="482"/>
      <c r="F130" s="482"/>
      <c r="G130" s="144" t="s">
        <v>230</v>
      </c>
      <c r="H130" s="144" t="s">
        <v>181</v>
      </c>
      <c r="I130" s="142" t="s">
        <v>183</v>
      </c>
      <c r="J130" s="143" t="s">
        <v>185</v>
      </c>
    </row>
    <row r="131" spans="1:10" customFormat="1" ht="19.5" customHeight="1" x14ac:dyDescent="0.35">
      <c r="A131" s="482"/>
      <c r="B131" s="482"/>
      <c r="C131" s="482"/>
      <c r="D131" s="482"/>
      <c r="E131" s="482"/>
      <c r="F131" s="482"/>
      <c r="G131" s="283" t="s">
        <v>61</v>
      </c>
      <c r="H131" s="283" t="s">
        <v>61</v>
      </c>
      <c r="I131" s="283" t="s">
        <v>61</v>
      </c>
      <c r="J131" s="283" t="s">
        <v>61</v>
      </c>
    </row>
    <row r="132" spans="1:10" customFormat="1" ht="20.149999999999999" customHeight="1" x14ac:dyDescent="0.35">
      <c r="A132" s="307" t="s">
        <v>10</v>
      </c>
      <c r="B132" s="506" t="s">
        <v>131</v>
      </c>
      <c r="C132" s="506"/>
      <c r="D132" s="506"/>
      <c r="E132" s="506"/>
      <c r="F132" s="506"/>
      <c r="G132" s="269">
        <f>ROUND((G33+G67+G80+G119+G126)*'CI - Lucro - Tributos'!$G$13,2)</f>
        <v>0</v>
      </c>
      <c r="H132" s="269">
        <f>ROUND((H33+H67+H80+H119+H126)*'CI - Lucro - Tributos'!$G$13,2)</f>
        <v>0</v>
      </c>
      <c r="I132" s="269">
        <f>ROUND((I33+I67+I80+I119+I126)*'CI - Lucro - Tributos'!$G$13,2)</f>
        <v>0</v>
      </c>
      <c r="J132" s="269">
        <f>ROUND((J33+J67+J80+J119+J126)*'CI - Lucro - Tributos'!$G$13,2)</f>
        <v>0</v>
      </c>
    </row>
    <row r="133" spans="1:10" customFormat="1" ht="20.149999999999999" customHeight="1" x14ac:dyDescent="0.35">
      <c r="A133" s="307" t="s">
        <v>12</v>
      </c>
      <c r="B133" s="506" t="s">
        <v>31</v>
      </c>
      <c r="C133" s="506"/>
      <c r="D133" s="506"/>
      <c r="E133" s="506"/>
      <c r="F133" s="506"/>
      <c r="G133" s="269">
        <f>ROUND((G33+G67+G80+G119+G126+G132)*'CI - Lucro - Tributos'!$I$13,2)</f>
        <v>0</v>
      </c>
      <c r="H133" s="269">
        <f>ROUND((H33+H67+H80+H119+H126+H132)*'CI - Lucro - Tributos'!$I$13,2)</f>
        <v>0</v>
      </c>
      <c r="I133" s="269">
        <f>ROUND((I33+I67+I80+I119+I126+I132)*'CI - Lucro - Tributos'!$I$13,2)</f>
        <v>0</v>
      </c>
      <c r="J133" s="269">
        <f>ROUND((J33+J67+J80+J119+J126+J132)*'CI - Lucro - Tributos'!$I$13,2)</f>
        <v>0</v>
      </c>
    </row>
    <row r="134" spans="1:10" customFormat="1" ht="20.149999999999999" customHeight="1" x14ac:dyDescent="0.35">
      <c r="A134" s="483" t="s">
        <v>14</v>
      </c>
      <c r="B134" s="483" t="s">
        <v>100</v>
      </c>
      <c r="C134" s="485" t="s">
        <v>101</v>
      </c>
      <c r="D134" s="485"/>
      <c r="E134" s="483" t="s">
        <v>32</v>
      </c>
      <c r="F134" s="483"/>
      <c r="G134" s="315">
        <f>ROUND((($G$33+$G$67+$G$80+$G$119+$G$126+$G$132+$G$133)/(1-'CI - Lucro - Tributos'!W13))*'CI - Lucro - Tributos'!$M$13,2)</f>
        <v>0</v>
      </c>
      <c r="H134" s="315">
        <f>ROUND((($G$33+$G$67+$G$80+$G$119+$G$126+$G$132+$G$133)/(1-'CI - Lucro - Tributos'!W14))*'CI - Lucro - Tributos'!$M$13,2)</f>
        <v>0</v>
      </c>
      <c r="I134" s="315">
        <f>ROUND((($G$33+$G$67+$G$80+$G$119+$G$126+$G$132+$G$133)/(1-'CI - Lucro - Tributos'!W15))*'CI - Lucro - Tributos'!$M$13,2)</f>
        <v>0</v>
      </c>
      <c r="J134" s="315">
        <f>ROUND((($G$33+$G$67+$G$80+$G$119+$G$126+$G$132+$G$133)/(1-'CI - Lucro - Tributos'!W16))*'CI - Lucro - Tributos'!$M$13,2)</f>
        <v>0</v>
      </c>
    </row>
    <row r="135" spans="1:10" customFormat="1" ht="20.149999999999999" customHeight="1" x14ac:dyDescent="0.35">
      <c r="A135" s="483"/>
      <c r="B135" s="483"/>
      <c r="C135" s="485"/>
      <c r="D135" s="485"/>
      <c r="E135" s="483" t="s">
        <v>33</v>
      </c>
      <c r="F135" s="483"/>
      <c r="G135" s="315">
        <f>ROUND((($G$33+$G$67+$G$80+$G$119+$G$126+$G$132+$G$133)/(1-'CI - Lucro - Tributos'!W13))*'CI - Lucro - Tributos'!$O$13,2)</f>
        <v>0</v>
      </c>
      <c r="H135" s="315">
        <f>ROUND((($G$33+$G$67+$G$80+$G$119+$G$126+$G$132+$G$133)/(1-'CI - Lucro - Tributos'!W14))*'CI - Lucro - Tributos'!$O$13,2)</f>
        <v>0</v>
      </c>
      <c r="I135" s="315">
        <f>ROUND((($G$33+$G$67+$G$80+$G$119+$G$126+$G$132+$G$133)/(1-'CI - Lucro - Tributos'!W15))*'CI - Lucro - Tributos'!$O$13,2)</f>
        <v>0</v>
      </c>
      <c r="J135" s="315">
        <f>ROUND((($G$33+$G$67+$G$80+$G$119+$G$126+$G$132+$G$133)/(1-'CI - Lucro - Tributos'!W16))*'CI - Lucro - Tributos'!$O$13,2)</f>
        <v>0</v>
      </c>
    </row>
    <row r="136" spans="1:10" customFormat="1" ht="20.149999999999999" customHeight="1" x14ac:dyDescent="0.35">
      <c r="A136" s="483"/>
      <c r="B136" s="483"/>
      <c r="C136" s="485"/>
      <c r="D136" s="485"/>
      <c r="E136" s="483" t="s">
        <v>102</v>
      </c>
      <c r="F136" s="483"/>
      <c r="G136" s="315">
        <f>ROUND((($G$33+$G$67+$G$80+$G$119+$G$126+$G$132+$G$133)/(1-'CI - Lucro - Tributos'!$W13))*'CI - Lucro - Tributos'!$Q$13,2)</f>
        <v>0</v>
      </c>
      <c r="H136" s="315">
        <f>ROUND((($G$33+$G$67+$G$80+$G$119+$G$126+$G$132+$G$133)/(1-'CI - Lucro - Tributos'!$W14))*'CI - Lucro - Tributos'!$Q$13,2)</f>
        <v>0</v>
      </c>
      <c r="I136" s="315">
        <f>ROUND((($G$33+$G$67+$G$80+$G$119+$G$126+$G$132+$G$133)/(1-'CI - Lucro - Tributos'!$W15))*'CI - Lucro - Tributos'!$Q$13,2)</f>
        <v>0</v>
      </c>
      <c r="J136" s="315">
        <f>ROUND((($G$33+$G$67+$G$80+$G$119+$G$126+$G$132+$G$133)/(1-'CI - Lucro - Tributos'!$W16))*'CI - Lucro - Tributos'!$Q$13,2)</f>
        <v>0</v>
      </c>
    </row>
    <row r="137" spans="1:10" customFormat="1" ht="20.149999999999999" customHeight="1" x14ac:dyDescent="0.35">
      <c r="A137" s="483"/>
      <c r="B137" s="483"/>
      <c r="C137" s="485" t="s">
        <v>103</v>
      </c>
      <c r="D137" s="485"/>
      <c r="E137" s="483" t="s">
        <v>104</v>
      </c>
      <c r="F137" s="483"/>
      <c r="G137" s="315">
        <f>ROUND((($G$33+$G$67+$G$80+$G$119+$G$126+$G$132+$G$133)/(1-'CI - Lucro - Tributos'!W13))*'CI - Lucro - Tributos'!U13,2)</f>
        <v>0</v>
      </c>
      <c r="H137" s="315">
        <f>ROUND((($G$33+$G$67+$G$80+$G$119+$G$126+$G$132+$G$133)/(1-'CI - Lucro - Tributos'!W14))*'CI - Lucro - Tributos'!U14,2)</f>
        <v>0</v>
      </c>
      <c r="I137" s="315">
        <f>ROUND((($G$33+$G$67+$G$80+$G$119+$G$126+$G$132+$G$133)/(1-'CI - Lucro - Tributos'!W15))*'CI - Lucro - Tributos'!U15,2)</f>
        <v>0</v>
      </c>
      <c r="J137" s="315">
        <f>ROUND((($G$33+$G$67+$G$80+$G$119+$G$126+$G$132+$G$133)/(1-'CI - Lucro - Tributos'!W16))*'CI - Lucro - Tributos'!U16,2)</f>
        <v>0</v>
      </c>
    </row>
    <row r="138" spans="1:10" customFormat="1" ht="20.149999999999999" customHeight="1" x14ac:dyDescent="0.35">
      <c r="A138" s="483"/>
      <c r="B138" s="483"/>
      <c r="C138" s="483" t="s">
        <v>102</v>
      </c>
      <c r="D138" s="483"/>
      <c r="E138" s="483"/>
      <c r="F138" s="483"/>
      <c r="G138" s="315">
        <f>ROUND((($G$33+$G$67+$G$80+$G$119+$G$126+$G$132+$G$133)/(1-'CI - Lucro - Tributos'!W13))*'CI - Lucro - Tributos'!S13,2)</f>
        <v>0</v>
      </c>
      <c r="H138" s="315">
        <f>ROUND((($G$33+$G$67+$G$80+$G$119+$G$126+$G$132+$G$133)/(1-'CI - Lucro - Tributos'!W14))*'CI - Lucro - Tributos'!S14,2)</f>
        <v>0</v>
      </c>
      <c r="I138" s="315">
        <f>ROUND((($G$33+$G$67+$G$80+$G$119+$G$126+$G$132+$G$133)/(1-'CI - Lucro - Tributos'!W15))*'CI - Lucro - Tributos'!S15,2)</f>
        <v>0</v>
      </c>
      <c r="J138" s="315">
        <f>ROUND((($G$33+$G$67+$G$80+$G$119+$G$126+$G$132+$G$133)/(1-'CI - Lucro - Tributos'!W16))*'CI - Lucro - Tributos'!S16,2)</f>
        <v>0</v>
      </c>
    </row>
    <row r="139" spans="1:10" customFormat="1" ht="20.149999999999999" customHeight="1" x14ac:dyDescent="0.35">
      <c r="A139" s="483"/>
      <c r="B139" s="484" t="s">
        <v>133</v>
      </c>
      <c r="C139" s="484"/>
      <c r="D139" s="484"/>
      <c r="E139" s="484"/>
      <c r="F139" s="484"/>
      <c r="G139" s="316">
        <f t="shared" ref="G139:H139" si="23">SUM(G134,G135,G136,G137,G138)</f>
        <v>0</v>
      </c>
      <c r="H139" s="316">
        <f t="shared" si="23"/>
        <v>0</v>
      </c>
      <c r="I139" s="316">
        <f>SUM(I134,I135,I136,I137,I138)</f>
        <v>0</v>
      </c>
      <c r="J139" s="316">
        <f t="shared" ref="J139" si="24">SUM(J134,J135,J136,J137,J138)</f>
        <v>0</v>
      </c>
    </row>
    <row r="140" spans="1:10" customFormat="1" ht="20.149999999999999" customHeight="1" x14ac:dyDescent="0.35">
      <c r="A140" s="482" t="s">
        <v>105</v>
      </c>
      <c r="B140" s="482"/>
      <c r="C140" s="482"/>
      <c r="D140" s="482"/>
      <c r="E140" s="482"/>
      <c r="F140" s="482"/>
      <c r="G140" s="282">
        <f t="shared" ref="G140:H140" si="25">SUM(G139,G133,G132)</f>
        <v>0</v>
      </c>
      <c r="H140" s="282">
        <f t="shared" si="25"/>
        <v>0</v>
      </c>
      <c r="I140" s="282">
        <f>SUM(I139,I133,I132)</f>
        <v>0</v>
      </c>
      <c r="J140" s="282">
        <f t="shared" ref="J140" si="26">SUM(J139,J133,J132)</f>
        <v>0</v>
      </c>
    </row>
    <row r="141" spans="1:10" s="145" customFormat="1" ht="5.15" customHeight="1" x14ac:dyDescent="0.35">
      <c r="A141" s="284"/>
      <c r="B141" s="284"/>
      <c r="C141" s="284"/>
      <c r="D141" s="284"/>
      <c r="E141" s="284"/>
      <c r="F141" s="284"/>
      <c r="G141" s="285"/>
      <c r="H141" s="285"/>
      <c r="I141" s="285"/>
      <c r="J141" s="285"/>
    </row>
    <row r="142" spans="1:10" customFormat="1" ht="30" customHeight="1" x14ac:dyDescent="0.35">
      <c r="A142" s="477" t="s">
        <v>106</v>
      </c>
      <c r="B142" s="477"/>
      <c r="C142" s="477"/>
      <c r="D142" s="477"/>
      <c r="E142" s="477"/>
      <c r="F142" s="477"/>
      <c r="G142" s="477"/>
      <c r="H142" s="477"/>
      <c r="I142" s="477"/>
      <c r="J142" s="477"/>
    </row>
    <row r="143" spans="1:10" s="145" customFormat="1" ht="5.15" customHeight="1" x14ac:dyDescent="0.35">
      <c r="A143" s="533" t="s">
        <v>106</v>
      </c>
      <c r="B143" s="533"/>
      <c r="C143" s="533"/>
      <c r="D143" s="533"/>
      <c r="E143" s="533"/>
      <c r="F143" s="533"/>
      <c r="G143" s="533"/>
      <c r="H143" s="533"/>
      <c r="I143" s="533"/>
      <c r="J143" s="533"/>
    </row>
    <row r="144" spans="1:10" customFormat="1" ht="50.15" customHeight="1" x14ac:dyDescent="0.35">
      <c r="A144" s="505" t="s">
        <v>106</v>
      </c>
      <c r="B144" s="505"/>
      <c r="C144" s="505"/>
      <c r="D144" s="505"/>
      <c r="E144" s="505"/>
      <c r="F144" s="505"/>
      <c r="G144" s="144" t="s">
        <v>230</v>
      </c>
      <c r="H144" s="144" t="s">
        <v>181</v>
      </c>
      <c r="I144" s="142" t="s">
        <v>183</v>
      </c>
      <c r="J144" s="143" t="s">
        <v>185</v>
      </c>
    </row>
    <row r="145" spans="1:10" customFormat="1" ht="20.149999999999999" customHeight="1" x14ac:dyDescent="0.35">
      <c r="A145" s="307" t="s">
        <v>10</v>
      </c>
      <c r="B145" s="468" t="s">
        <v>107</v>
      </c>
      <c r="C145" s="469"/>
      <c r="D145" s="469"/>
      <c r="E145" s="469"/>
      <c r="F145" s="470"/>
      <c r="G145" s="319">
        <f>G33</f>
        <v>0</v>
      </c>
      <c r="H145" s="319">
        <f>H33</f>
        <v>0</v>
      </c>
      <c r="I145" s="319">
        <f>I33</f>
        <v>0</v>
      </c>
      <c r="J145" s="319">
        <f>J33</f>
        <v>0</v>
      </c>
    </row>
    <row r="146" spans="1:10" customFormat="1" ht="20.149999999999999" customHeight="1" x14ac:dyDescent="0.35">
      <c r="A146" s="307" t="s">
        <v>12</v>
      </c>
      <c r="B146" s="468" t="s">
        <v>108</v>
      </c>
      <c r="C146" s="469"/>
      <c r="D146" s="469"/>
      <c r="E146" s="469"/>
      <c r="F146" s="470"/>
      <c r="G146" s="319">
        <f>G67</f>
        <v>0</v>
      </c>
      <c r="H146" s="319">
        <f>H67</f>
        <v>0</v>
      </c>
      <c r="I146" s="319">
        <f>I67</f>
        <v>0</v>
      </c>
      <c r="J146" s="319">
        <f>J67</f>
        <v>0</v>
      </c>
    </row>
    <row r="147" spans="1:10" customFormat="1" ht="20.149999999999999" customHeight="1" x14ac:dyDescent="0.35">
      <c r="A147" s="307" t="s">
        <v>14</v>
      </c>
      <c r="B147" s="468" t="s">
        <v>109</v>
      </c>
      <c r="C147" s="469"/>
      <c r="D147" s="469"/>
      <c r="E147" s="469"/>
      <c r="F147" s="470"/>
      <c r="G147" s="319">
        <f>G80</f>
        <v>0</v>
      </c>
      <c r="H147" s="319">
        <f>H80</f>
        <v>0</v>
      </c>
      <c r="I147" s="319">
        <f>I80</f>
        <v>0</v>
      </c>
      <c r="J147" s="319">
        <f>J80</f>
        <v>0</v>
      </c>
    </row>
    <row r="148" spans="1:10" customFormat="1" ht="20.149999999999999" customHeight="1" x14ac:dyDescent="0.35">
      <c r="A148" s="307" t="s">
        <v>16</v>
      </c>
      <c r="B148" s="468" t="s">
        <v>110</v>
      </c>
      <c r="C148" s="469"/>
      <c r="D148" s="469"/>
      <c r="E148" s="469"/>
      <c r="F148" s="470"/>
      <c r="G148" s="320">
        <f>G119</f>
        <v>0</v>
      </c>
      <c r="H148" s="320">
        <f>H119</f>
        <v>0</v>
      </c>
      <c r="I148" s="320">
        <f>I119</f>
        <v>0</v>
      </c>
      <c r="J148" s="320">
        <f>J119</f>
        <v>0</v>
      </c>
    </row>
    <row r="149" spans="1:10" customFormat="1" ht="20.149999999999999" customHeight="1" x14ac:dyDescent="0.35">
      <c r="A149" s="307" t="s">
        <v>18</v>
      </c>
      <c r="B149" s="468" t="s">
        <v>111</v>
      </c>
      <c r="C149" s="469"/>
      <c r="D149" s="469"/>
      <c r="E149" s="469"/>
      <c r="F149" s="470"/>
      <c r="G149" s="319">
        <f>G126</f>
        <v>0</v>
      </c>
      <c r="H149" s="319">
        <f>H126</f>
        <v>0</v>
      </c>
      <c r="I149" s="319">
        <f>I126</f>
        <v>0</v>
      </c>
      <c r="J149" s="319">
        <f>J126</f>
        <v>0</v>
      </c>
    </row>
    <row r="150" spans="1:10" customFormat="1" ht="20.149999999999999" customHeight="1" x14ac:dyDescent="0.35">
      <c r="A150" s="307" t="s">
        <v>20</v>
      </c>
      <c r="B150" s="468" t="s">
        <v>112</v>
      </c>
      <c r="C150" s="469"/>
      <c r="D150" s="469"/>
      <c r="E150" s="469"/>
      <c r="F150" s="470"/>
      <c r="G150" s="319">
        <f>G140</f>
        <v>0</v>
      </c>
      <c r="H150" s="319">
        <f>H140</f>
        <v>0</v>
      </c>
      <c r="I150" s="319">
        <f>I140</f>
        <v>0</v>
      </c>
      <c r="J150" s="319">
        <f>J140</f>
        <v>0</v>
      </c>
    </row>
    <row r="151" spans="1:10" customFormat="1" ht="20.149999999999999" customHeight="1" x14ac:dyDescent="0.35">
      <c r="A151" s="505" t="s">
        <v>113</v>
      </c>
      <c r="B151" s="505"/>
      <c r="C151" s="505"/>
      <c r="D151" s="505"/>
      <c r="E151" s="505"/>
      <c r="F151" s="505"/>
      <c r="G151" s="321">
        <f t="shared" ref="G151:H151" si="27">SUM(G145:G150)</f>
        <v>0</v>
      </c>
      <c r="H151" s="321">
        <f t="shared" si="27"/>
        <v>0</v>
      </c>
      <c r="I151" s="321">
        <f>SUM(I145:I150)</f>
        <v>0</v>
      </c>
      <c r="J151" s="321">
        <f t="shared" ref="J151" si="28">SUM(J145:J150)</f>
        <v>0</v>
      </c>
    </row>
    <row r="152" spans="1:10" customFormat="1" ht="5.15" customHeight="1" x14ac:dyDescent="0.35">
      <c r="A152" s="317"/>
      <c r="B152" s="318"/>
      <c r="C152" s="318"/>
      <c r="D152" s="318"/>
      <c r="E152" s="318"/>
      <c r="F152" s="318"/>
      <c r="G152" s="318"/>
      <c r="H152" s="318"/>
      <c r="I152" s="318"/>
      <c r="J152" s="318"/>
    </row>
    <row r="153" spans="1:10" customFormat="1" ht="30" customHeight="1" x14ac:dyDescent="0.35">
      <c r="A153" s="477" t="s">
        <v>114</v>
      </c>
      <c r="B153" s="477"/>
      <c r="C153" s="477"/>
      <c r="D153" s="477"/>
      <c r="E153" s="477"/>
      <c r="F153" s="477"/>
      <c r="G153" s="477"/>
      <c r="H153" s="477"/>
      <c r="I153" s="477"/>
      <c r="J153" s="477"/>
    </row>
    <row r="154" spans="1:10" customFormat="1" ht="5.15" customHeight="1" x14ac:dyDescent="0.35">
      <c r="A154" s="528"/>
      <c r="B154" s="528"/>
      <c r="C154" s="528"/>
      <c r="D154" s="528"/>
      <c r="E154" s="528"/>
      <c r="F154" s="528"/>
      <c r="G154" s="528"/>
      <c r="H154" s="528"/>
      <c r="I154" s="528"/>
      <c r="J154" s="528"/>
    </row>
    <row r="155" spans="1:10" customFormat="1" ht="50.15" customHeight="1" x14ac:dyDescent="0.35">
      <c r="A155" s="505" t="s">
        <v>114</v>
      </c>
      <c r="B155" s="505"/>
      <c r="C155" s="505"/>
      <c r="D155" s="505"/>
      <c r="E155" s="505"/>
      <c r="F155" s="505"/>
      <c r="G155" s="144" t="s">
        <v>230</v>
      </c>
      <c r="H155" s="144" t="s">
        <v>181</v>
      </c>
      <c r="I155" s="142" t="s">
        <v>183</v>
      </c>
      <c r="J155" s="143" t="s">
        <v>185</v>
      </c>
    </row>
    <row r="156" spans="1:10" customFormat="1" ht="20.149999999999999" customHeight="1" x14ac:dyDescent="0.35">
      <c r="A156" s="307" t="s">
        <v>10</v>
      </c>
      <c r="B156" s="465" t="s">
        <v>115</v>
      </c>
      <c r="C156" s="466"/>
      <c r="D156" s="466"/>
      <c r="E156" s="466"/>
      <c r="F156" s="467"/>
      <c r="G156" s="319">
        <f t="shared" ref="G156:H156" si="29">G151</f>
        <v>0</v>
      </c>
      <c r="H156" s="319">
        <f t="shared" si="29"/>
        <v>0</v>
      </c>
      <c r="I156" s="319">
        <f>I151</f>
        <v>0</v>
      </c>
      <c r="J156" s="319">
        <f t="shared" ref="J156" si="30">J151</f>
        <v>0</v>
      </c>
    </row>
    <row r="157" spans="1:10" customFormat="1" ht="20.149999999999999" customHeight="1" x14ac:dyDescent="0.35">
      <c r="A157" s="307" t="s">
        <v>12</v>
      </c>
      <c r="B157" s="465" t="s">
        <v>116</v>
      </c>
      <c r="C157" s="466"/>
      <c r="D157" s="466"/>
      <c r="E157" s="466"/>
      <c r="F157" s="467"/>
      <c r="G157" s="277">
        <v>1</v>
      </c>
      <c r="H157" s="277">
        <v>1</v>
      </c>
      <c r="I157" s="277">
        <v>1</v>
      </c>
      <c r="J157" s="277">
        <v>1</v>
      </c>
    </row>
    <row r="158" spans="1:10" customFormat="1" ht="20.149999999999999" customHeight="1" x14ac:dyDescent="0.35">
      <c r="A158" s="307" t="s">
        <v>14</v>
      </c>
      <c r="B158" s="465" t="s">
        <v>134</v>
      </c>
      <c r="C158" s="466"/>
      <c r="D158" s="466"/>
      <c r="E158" s="466"/>
      <c r="F158" s="467"/>
      <c r="G158" s="319">
        <f t="shared" ref="G158:H158" si="31">G157*G156</f>
        <v>0</v>
      </c>
      <c r="H158" s="319">
        <f t="shared" si="31"/>
        <v>0</v>
      </c>
      <c r="I158" s="319">
        <f>I157*I156</f>
        <v>0</v>
      </c>
      <c r="J158" s="319">
        <f t="shared" ref="J158" si="32">J157*J156</f>
        <v>0</v>
      </c>
    </row>
    <row r="159" spans="1:10" customFormat="1" ht="20.149999999999999" customHeight="1" x14ac:dyDescent="0.35">
      <c r="A159" s="307" t="s">
        <v>16</v>
      </c>
      <c r="B159" s="465" t="s">
        <v>117</v>
      </c>
      <c r="C159" s="466"/>
      <c r="D159" s="466"/>
      <c r="E159" s="466"/>
      <c r="F159" s="467"/>
      <c r="G159" s="277">
        <f>G23</f>
        <v>9</v>
      </c>
      <c r="H159" s="277">
        <f>H23</f>
        <v>6</v>
      </c>
      <c r="I159" s="277">
        <f>I23</f>
        <v>3</v>
      </c>
      <c r="J159" s="277">
        <f>J23</f>
        <v>6</v>
      </c>
    </row>
    <row r="160" spans="1:10" customFormat="1" ht="5.15" customHeight="1" x14ac:dyDescent="0.35">
      <c r="A160" s="323"/>
      <c r="B160" s="323"/>
      <c r="C160" s="323"/>
      <c r="D160" s="323"/>
      <c r="E160" s="323"/>
      <c r="F160" s="323"/>
      <c r="G160" s="324"/>
      <c r="H160" s="324"/>
      <c r="I160" s="324"/>
      <c r="J160" s="324"/>
    </row>
    <row r="161" spans="1:10" customFormat="1" ht="40" customHeight="1" x14ac:dyDescent="0.35">
      <c r="A161" s="511" t="s">
        <v>118</v>
      </c>
      <c r="B161" s="511"/>
      <c r="C161" s="511"/>
      <c r="D161" s="511"/>
      <c r="E161" s="511"/>
      <c r="F161" s="511"/>
      <c r="G161" s="322">
        <f t="shared" ref="G161:H161" si="33">ROUND(G159*G158,2)</f>
        <v>0</v>
      </c>
      <c r="H161" s="322">
        <f t="shared" si="33"/>
        <v>0</v>
      </c>
      <c r="I161" s="322">
        <f>ROUND(I159*I158,2)</f>
        <v>0</v>
      </c>
      <c r="J161" s="322">
        <f t="shared" ref="J161" si="34">ROUND(J159*J158,2)</f>
        <v>0</v>
      </c>
    </row>
    <row r="162" spans="1:10" customFormat="1" ht="5.15" customHeight="1" x14ac:dyDescent="0.35">
      <c r="A162" s="531"/>
      <c r="B162" s="532"/>
      <c r="C162" s="532"/>
      <c r="D162" s="532"/>
      <c r="E162" s="532"/>
      <c r="F162" s="532"/>
      <c r="G162" s="532"/>
      <c r="H162" s="532"/>
      <c r="I162" s="532"/>
      <c r="J162" s="532"/>
    </row>
    <row r="163" spans="1:10" customFormat="1" ht="40" customHeight="1" x14ac:dyDescent="0.35">
      <c r="A163" s="511" t="s">
        <v>170</v>
      </c>
      <c r="B163" s="511"/>
      <c r="C163" s="511"/>
      <c r="D163" s="511"/>
      <c r="E163" s="511"/>
      <c r="F163" s="511"/>
      <c r="G163" s="322">
        <f>ROUND(G161*G21,2)</f>
        <v>0</v>
      </c>
      <c r="H163" s="322">
        <f>ROUND(H161*H21,2)</f>
        <v>0</v>
      </c>
      <c r="I163" s="322">
        <f>ROUND(I161*I21,2)</f>
        <v>0</v>
      </c>
      <c r="J163" s="322">
        <f>ROUND(J161*J21,2)</f>
        <v>0</v>
      </c>
    </row>
  </sheetData>
  <sheetProtection algorithmName="SHA-512" hashValue="A7AUUmxbly4JNSsakTbyvfvwESE//pK7+9796LxHLxAcs7QxofYttxYxptpaWftUn1ogdjZEhe8tp14pufeUmw==" saltValue="fjuEShXKAdvni9FT+YWiDg==" spinCount="100000" sheet="1" objects="1" scenarios="1"/>
  <mergeCells count="208">
    <mergeCell ref="A162:J162"/>
    <mergeCell ref="A127:J127"/>
    <mergeCell ref="A144:F144"/>
    <mergeCell ref="A143:J143"/>
    <mergeCell ref="A161:F161"/>
    <mergeCell ref="A53:D53"/>
    <mergeCell ref="E39:F39"/>
    <mergeCell ref="B40:D40"/>
    <mergeCell ref="E40:F40"/>
    <mergeCell ref="I94:I95"/>
    <mergeCell ref="B96:B97"/>
    <mergeCell ref="I96:I97"/>
    <mergeCell ref="J94:J95"/>
    <mergeCell ref="J96:J97"/>
    <mergeCell ref="B41:D41"/>
    <mergeCell ref="B77:F77"/>
    <mergeCell ref="B73:F73"/>
    <mergeCell ref="J88:J89"/>
    <mergeCell ref="J90:J91"/>
    <mergeCell ref="G86:G87"/>
    <mergeCell ref="H86:H87"/>
    <mergeCell ref="A42:D42"/>
    <mergeCell ref="E42:F42"/>
    <mergeCell ref="B57:F57"/>
    <mergeCell ref="B15:F15"/>
    <mergeCell ref="B17:F17"/>
    <mergeCell ref="B18:F18"/>
    <mergeCell ref="B19:F19"/>
    <mergeCell ref="B20:F20"/>
    <mergeCell ref="B21:F21"/>
    <mergeCell ref="B22:F22"/>
    <mergeCell ref="A25:J25"/>
    <mergeCell ref="A154:J154"/>
    <mergeCell ref="A27:F28"/>
    <mergeCell ref="I86:I87"/>
    <mergeCell ref="B31:F31"/>
    <mergeCell ref="B32:F32"/>
    <mergeCell ref="A35:J35"/>
    <mergeCell ref="A44:D44"/>
    <mergeCell ref="B45:D45"/>
    <mergeCell ref="B46:D46"/>
    <mergeCell ref="B48:D48"/>
    <mergeCell ref="B49:D49"/>
    <mergeCell ref="B50:D50"/>
    <mergeCell ref="H73:H74"/>
    <mergeCell ref="J73:J74"/>
    <mergeCell ref="B74:D74"/>
    <mergeCell ref="E74:F74"/>
    <mergeCell ref="E52:F52"/>
    <mergeCell ref="E53:F53"/>
    <mergeCell ref="A80:F80"/>
    <mergeCell ref="A84:F85"/>
    <mergeCell ref="A86:A87"/>
    <mergeCell ref="B86:B87"/>
    <mergeCell ref="A37:F37"/>
    <mergeCell ref="A36:J36"/>
    <mergeCell ref="A70:J70"/>
    <mergeCell ref="A81:J81"/>
    <mergeCell ref="E41:F41"/>
    <mergeCell ref="J86:J87"/>
    <mergeCell ref="I73:I74"/>
    <mergeCell ref="G73:G74"/>
    <mergeCell ref="B51:D51"/>
    <mergeCell ref="B52:D52"/>
    <mergeCell ref="B58:F58"/>
    <mergeCell ref="B59:F59"/>
    <mergeCell ref="B60:F60"/>
    <mergeCell ref="B61:F61"/>
    <mergeCell ref="B62:F62"/>
    <mergeCell ref="B63:F63"/>
    <mergeCell ref="B64:F64"/>
    <mergeCell ref="A69:J69"/>
    <mergeCell ref="A163:F163"/>
    <mergeCell ref="B56:F56"/>
    <mergeCell ref="B30:F30"/>
    <mergeCell ref="E44:F44"/>
    <mergeCell ref="E45:F45"/>
    <mergeCell ref="E46:F46"/>
    <mergeCell ref="E47:F47"/>
    <mergeCell ref="E48:F48"/>
    <mergeCell ref="E49:F49"/>
    <mergeCell ref="E50:F50"/>
    <mergeCell ref="E51:F51"/>
    <mergeCell ref="A39:D39"/>
    <mergeCell ref="B47:D47"/>
    <mergeCell ref="A92:A93"/>
    <mergeCell ref="B92:B93"/>
    <mergeCell ref="A65:F65"/>
    <mergeCell ref="A67:F67"/>
    <mergeCell ref="A71:F72"/>
    <mergeCell ref="A73:A74"/>
    <mergeCell ref="A33:F33"/>
    <mergeCell ref="A55:F55"/>
    <mergeCell ref="A94:A95"/>
    <mergeCell ref="B94:B95"/>
    <mergeCell ref="A96:A97"/>
    <mergeCell ref="B88:B89"/>
    <mergeCell ref="I88:I89"/>
    <mergeCell ref="A90:A91"/>
    <mergeCell ref="B90:B91"/>
    <mergeCell ref="I90:I91"/>
    <mergeCell ref="G88:G89"/>
    <mergeCell ref="H92:H93"/>
    <mergeCell ref="H94:H95"/>
    <mergeCell ref="H96:H97"/>
    <mergeCell ref="G90:G91"/>
    <mergeCell ref="H88:H89"/>
    <mergeCell ref="H90:H91"/>
    <mergeCell ref="G102:G103"/>
    <mergeCell ref="G104:G105"/>
    <mergeCell ref="A98:A99"/>
    <mergeCell ref="B98:B99"/>
    <mergeCell ref="I98:I99"/>
    <mergeCell ref="A100:A101"/>
    <mergeCell ref="B100:B101"/>
    <mergeCell ref="I100:I101"/>
    <mergeCell ref="A102:A103"/>
    <mergeCell ref="B102:B103"/>
    <mergeCell ref="I102:I103"/>
    <mergeCell ref="G98:G99"/>
    <mergeCell ref="G100:G101"/>
    <mergeCell ref="H98:H99"/>
    <mergeCell ref="H100:H101"/>
    <mergeCell ref="H102:H103"/>
    <mergeCell ref="H104:H105"/>
    <mergeCell ref="I104:I105"/>
    <mergeCell ref="B16:F16"/>
    <mergeCell ref="B23:F23"/>
    <mergeCell ref="A140:F140"/>
    <mergeCell ref="A151:F151"/>
    <mergeCell ref="A155:F155"/>
    <mergeCell ref="B132:F132"/>
    <mergeCell ref="B133:F133"/>
    <mergeCell ref="A134:A139"/>
    <mergeCell ref="B134:B138"/>
    <mergeCell ref="C134:D136"/>
    <mergeCell ref="E134:F134"/>
    <mergeCell ref="E135:F135"/>
    <mergeCell ref="E136:F136"/>
    <mergeCell ref="B76:F76"/>
    <mergeCell ref="B78:F78"/>
    <mergeCell ref="A104:A105"/>
    <mergeCell ref="A126:F126"/>
    <mergeCell ref="A120:J120"/>
    <mergeCell ref="B125:F125"/>
    <mergeCell ref="H106:H107"/>
    <mergeCell ref="G92:G93"/>
    <mergeCell ref="G94:G95"/>
    <mergeCell ref="G96:G97"/>
    <mergeCell ref="A88:A89"/>
    <mergeCell ref="A119:F119"/>
    <mergeCell ref="B104:B105"/>
    <mergeCell ref="J104:J105"/>
    <mergeCell ref="A106:A107"/>
    <mergeCell ref="B106:B107"/>
    <mergeCell ref="A109:F109"/>
    <mergeCell ref="A113:F113"/>
    <mergeCell ref="A123:F124"/>
    <mergeCell ref="B111:D111"/>
    <mergeCell ref="E111:F111"/>
    <mergeCell ref="B112:D112"/>
    <mergeCell ref="E112:F112"/>
    <mergeCell ref="B110:F110"/>
    <mergeCell ref="B108:F108"/>
    <mergeCell ref="A1:J1"/>
    <mergeCell ref="A3:J3"/>
    <mergeCell ref="C5:G5"/>
    <mergeCell ref="A7:J7"/>
    <mergeCell ref="A9:J9"/>
    <mergeCell ref="C10:J10"/>
    <mergeCell ref="G13:J13"/>
    <mergeCell ref="A13:A14"/>
    <mergeCell ref="B13:F14"/>
    <mergeCell ref="A11:J11"/>
    <mergeCell ref="I5:J5"/>
    <mergeCell ref="B75:F75"/>
    <mergeCell ref="A82:J82"/>
    <mergeCell ref="A115:F115"/>
    <mergeCell ref="B116:F116"/>
    <mergeCell ref="A121:J121"/>
    <mergeCell ref="A128:J128"/>
    <mergeCell ref="A142:J142"/>
    <mergeCell ref="B156:F156"/>
    <mergeCell ref="I106:I107"/>
    <mergeCell ref="I92:I93"/>
    <mergeCell ref="A118:J118"/>
    <mergeCell ref="A153:J153"/>
    <mergeCell ref="A130:F131"/>
    <mergeCell ref="J92:J93"/>
    <mergeCell ref="J102:J103"/>
    <mergeCell ref="J98:J99"/>
    <mergeCell ref="J100:J101"/>
    <mergeCell ref="C138:F138"/>
    <mergeCell ref="B139:F139"/>
    <mergeCell ref="G106:G107"/>
    <mergeCell ref="J106:J107"/>
    <mergeCell ref="C137:D137"/>
    <mergeCell ref="E137:F137"/>
    <mergeCell ref="A117:F117"/>
    <mergeCell ref="B157:F157"/>
    <mergeCell ref="B158:F158"/>
    <mergeCell ref="B159:F159"/>
    <mergeCell ref="B145:F145"/>
    <mergeCell ref="B146:F146"/>
    <mergeCell ref="B147:F147"/>
    <mergeCell ref="B148:F148"/>
    <mergeCell ref="B149:F149"/>
    <mergeCell ref="B150:F150"/>
  </mergeCells>
  <phoneticPr fontId="39" type="noConversion"/>
  <pageMargins left="0.39370078740157483" right="0.39370078740157483" top="0.39370078740157483" bottom="0.39370078740157483" header="0" footer="0"/>
  <pageSetup paperSize="9" scale="14"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662" t="s">
        <v>120</v>
      </c>
      <c r="B1" s="663"/>
      <c r="C1" s="663"/>
      <c r="D1" s="663"/>
      <c r="E1" s="663"/>
      <c r="F1" s="663"/>
      <c r="G1" s="663"/>
      <c r="H1" s="663"/>
      <c r="I1" s="663"/>
      <c r="J1" s="663"/>
      <c r="K1" s="663"/>
      <c r="L1" s="663"/>
      <c r="M1" s="663"/>
      <c r="N1" s="663"/>
      <c r="O1" s="663"/>
      <c r="P1" s="663"/>
      <c r="Q1" s="664"/>
    </row>
    <row r="2" spans="1:17" ht="5.25" customHeight="1" x14ac:dyDescent="0.35">
      <c r="A2" s="72"/>
      <c r="B2" s="73"/>
      <c r="C2" s="73"/>
      <c r="D2" s="73"/>
      <c r="E2" s="73"/>
      <c r="F2" s="73"/>
      <c r="G2" s="73"/>
      <c r="H2" s="73"/>
      <c r="I2" s="73"/>
      <c r="J2" s="73"/>
      <c r="K2" s="73"/>
      <c r="L2" s="73"/>
      <c r="M2" s="73"/>
      <c r="N2" s="74"/>
      <c r="O2" s="74"/>
      <c r="P2" s="74"/>
      <c r="Q2" s="75"/>
    </row>
    <row r="3" spans="1:17" ht="19.5" customHeight="1" x14ac:dyDescent="0.35">
      <c r="A3" s="665" t="s">
        <v>152</v>
      </c>
      <c r="B3" s="666"/>
      <c r="C3" s="666"/>
      <c r="D3" s="666"/>
      <c r="E3" s="666"/>
      <c r="F3" s="666"/>
      <c r="G3" s="666"/>
      <c r="H3" s="666"/>
      <c r="I3" s="666"/>
      <c r="J3" s="666"/>
      <c r="K3" s="666"/>
      <c r="L3" s="666"/>
      <c r="M3" s="666"/>
      <c r="N3" s="666"/>
      <c r="O3" s="666"/>
      <c r="P3" s="666"/>
      <c r="Q3" s="667"/>
    </row>
    <row r="4" spans="1:17" ht="6" customHeight="1" x14ac:dyDescent="0.35">
      <c r="A4" s="72"/>
      <c r="B4" s="73"/>
      <c r="C4" s="73"/>
      <c r="D4" s="73"/>
      <c r="E4" s="73"/>
      <c r="F4" s="73"/>
      <c r="G4" s="73"/>
      <c r="H4" s="73"/>
      <c r="I4" s="73"/>
      <c r="J4" s="73"/>
      <c r="K4" s="73"/>
      <c r="L4" s="73"/>
      <c r="M4" s="73"/>
      <c r="N4" s="74"/>
      <c r="O4" s="74"/>
      <c r="P4" s="74"/>
      <c r="Q4" s="75"/>
    </row>
    <row r="5" spans="1:17" ht="19.5" customHeight="1" x14ac:dyDescent="0.35">
      <c r="A5" s="668" t="s">
        <v>27</v>
      </c>
      <c r="B5" s="669"/>
      <c r="C5" s="669"/>
      <c r="D5" s="669"/>
      <c r="E5" s="669"/>
      <c r="F5" s="669"/>
      <c r="G5" s="670"/>
      <c r="H5" s="671"/>
      <c r="I5" s="671"/>
      <c r="J5" s="671"/>
      <c r="K5" s="76"/>
      <c r="L5" s="76"/>
      <c r="M5" s="76"/>
    </row>
    <row r="6" spans="1:17" ht="21.75" customHeight="1" x14ac:dyDescent="0.35">
      <c r="A6" s="668" t="s">
        <v>28</v>
      </c>
      <c r="B6" s="669"/>
      <c r="C6" s="669"/>
      <c r="D6" s="669"/>
      <c r="E6" s="669"/>
      <c r="F6" s="669"/>
      <c r="G6" s="669"/>
      <c r="H6" s="671"/>
      <c r="I6" s="671"/>
      <c r="J6" s="671"/>
      <c r="K6" s="76"/>
      <c r="L6" s="76"/>
      <c r="M6" s="76"/>
    </row>
    <row r="7" spans="1:17" ht="8.25" customHeight="1" x14ac:dyDescent="0.35">
      <c r="A7" s="78"/>
      <c r="B7" s="79"/>
      <c r="C7" s="79"/>
      <c r="D7" s="79"/>
      <c r="E7" s="79"/>
      <c r="F7" s="79"/>
      <c r="G7" s="79"/>
      <c r="H7" s="79"/>
      <c r="I7" s="79"/>
      <c r="J7" s="79"/>
      <c r="K7" s="77"/>
      <c r="L7" s="77"/>
      <c r="M7" s="77"/>
    </row>
    <row r="8" spans="1:17" s="8" customFormat="1" ht="19.5" customHeight="1" x14ac:dyDescent="0.35">
      <c r="A8" s="656" t="s">
        <v>29</v>
      </c>
      <c r="B8" s="656"/>
      <c r="C8" s="656"/>
      <c r="D8" s="656"/>
      <c r="E8" s="656"/>
      <c r="F8" s="656"/>
      <c r="G8" s="656"/>
      <c r="H8" s="656"/>
      <c r="I8" s="656"/>
      <c r="J8" s="656"/>
      <c r="K8" s="656"/>
      <c r="L8" s="656"/>
      <c r="M8" s="656"/>
      <c r="N8" s="656"/>
      <c r="O8" s="656"/>
      <c r="P8" s="656"/>
      <c r="Q8" s="656"/>
    </row>
    <row r="9" spans="1:17" s="8" customFormat="1" ht="7.5" customHeight="1" x14ac:dyDescent="0.35">
      <c r="A9" s="657"/>
      <c r="B9" s="657"/>
      <c r="C9" s="657"/>
      <c r="D9" s="657"/>
      <c r="E9" s="657"/>
      <c r="F9" s="657"/>
      <c r="G9" s="657"/>
      <c r="H9" s="657"/>
      <c r="I9" s="657"/>
      <c r="J9" s="657"/>
      <c r="K9" s="657"/>
      <c r="L9" s="657"/>
      <c r="M9" s="657"/>
      <c r="N9" s="657"/>
      <c r="O9" s="657"/>
      <c r="P9" s="657"/>
      <c r="Q9" s="657"/>
    </row>
    <row r="10" spans="1:17" s="8" customFormat="1" ht="21.75" customHeight="1" x14ac:dyDescent="0.35">
      <c r="A10" s="658" t="s">
        <v>50</v>
      </c>
      <c r="B10" s="658"/>
      <c r="C10" s="658"/>
      <c r="D10" s="658"/>
      <c r="E10" s="658"/>
      <c r="F10" s="658"/>
      <c r="G10" s="658"/>
      <c r="H10" s="658"/>
      <c r="I10" s="658"/>
      <c r="J10" s="658"/>
      <c r="K10" s="658"/>
      <c r="L10" s="658"/>
      <c r="M10" s="658"/>
      <c r="N10" s="658"/>
      <c r="O10" s="658"/>
      <c r="P10" s="658"/>
      <c r="Q10" s="658"/>
    </row>
    <row r="11" spans="1:17" s="8" customFormat="1" ht="42.75" customHeight="1" x14ac:dyDescent="0.35">
      <c r="A11" s="659" t="e">
        <f>Benefícios!#REF!</f>
        <v>#REF!</v>
      </c>
      <c r="B11" s="659"/>
      <c r="C11" s="659"/>
      <c r="D11" s="659"/>
      <c r="E11" s="659"/>
      <c r="F11" s="659"/>
      <c r="G11" s="659"/>
      <c r="H11" s="659"/>
      <c r="I11" s="659"/>
      <c r="J11" s="659"/>
      <c r="K11" s="659"/>
      <c r="L11" s="659"/>
      <c r="M11" s="659"/>
      <c r="N11" s="659"/>
      <c r="O11" s="659"/>
      <c r="P11" s="659"/>
      <c r="Q11" s="659"/>
    </row>
    <row r="12" spans="1:17" s="8" customFormat="1" ht="24" customHeight="1" x14ac:dyDescent="0.35">
      <c r="A12" s="3" t="s">
        <v>10</v>
      </c>
      <c r="B12" s="127" t="s">
        <v>51</v>
      </c>
      <c r="C12" s="126"/>
      <c r="D12" s="126"/>
      <c r="E12" s="126"/>
      <c r="F12" s="126"/>
      <c r="G12" s="9" t="s">
        <v>154</v>
      </c>
      <c r="H12" s="10" t="s">
        <v>155</v>
      </c>
      <c r="I12" s="9" t="s">
        <v>156</v>
      </c>
      <c r="J12" s="11" t="s">
        <v>157</v>
      </c>
      <c r="K12" s="11" t="s">
        <v>159</v>
      </c>
      <c r="L12" s="11" t="s">
        <v>160</v>
      </c>
      <c r="M12" s="9" t="s">
        <v>161</v>
      </c>
      <c r="N12" s="9" t="s">
        <v>162</v>
      </c>
      <c r="O12" s="9" t="s">
        <v>163</v>
      </c>
      <c r="P12" s="9" t="s">
        <v>164</v>
      </c>
      <c r="Q12" s="9" t="s">
        <v>165</v>
      </c>
    </row>
    <row r="13" spans="1:17" s="8" customFormat="1" ht="61.5" customHeight="1" x14ac:dyDescent="0.35">
      <c r="A13" s="4" t="s">
        <v>12</v>
      </c>
      <c r="B13" s="130" t="s">
        <v>135</v>
      </c>
      <c r="C13" s="128"/>
      <c r="D13" s="128"/>
      <c r="E13" s="128"/>
      <c r="F13" s="129"/>
      <c r="G13" s="131" t="s">
        <v>136</v>
      </c>
      <c r="H13" s="131" t="s">
        <v>136</v>
      </c>
      <c r="I13" s="134" t="s">
        <v>141</v>
      </c>
      <c r="J13" s="134" t="s">
        <v>139</v>
      </c>
      <c r="K13" s="108"/>
      <c r="L13" s="135" t="s">
        <v>143</v>
      </c>
      <c r="M13" s="131" t="s">
        <v>136</v>
      </c>
      <c r="N13" s="131" t="s">
        <v>140</v>
      </c>
      <c r="O13" s="134" t="s">
        <v>141</v>
      </c>
      <c r="P13" s="131" t="s">
        <v>145</v>
      </c>
      <c r="Q13" s="4"/>
    </row>
    <row r="14" spans="1:17" s="8" customFormat="1" ht="42.75" customHeight="1" x14ac:dyDescent="0.35">
      <c r="A14" s="4" t="s">
        <v>14</v>
      </c>
      <c r="B14" s="660" t="s">
        <v>52</v>
      </c>
      <c r="C14" s="661"/>
      <c r="D14" s="661"/>
      <c r="E14" s="116"/>
      <c r="F14" s="117"/>
      <c r="G14" s="131">
        <v>2021</v>
      </c>
      <c r="H14" s="131">
        <v>2021</v>
      </c>
      <c r="I14" s="131">
        <v>2021</v>
      </c>
      <c r="J14" s="133">
        <v>2020</v>
      </c>
      <c r="K14" s="12"/>
      <c r="L14" s="133">
        <v>2021</v>
      </c>
      <c r="M14" s="131">
        <v>2021</v>
      </c>
      <c r="N14" s="131">
        <v>2021</v>
      </c>
      <c r="O14" s="131">
        <v>2021</v>
      </c>
      <c r="P14" s="131">
        <v>2021</v>
      </c>
      <c r="Q14" s="4"/>
    </row>
    <row r="15" spans="1:17" s="8" customFormat="1" ht="46.5" customHeight="1" x14ac:dyDescent="0.35">
      <c r="A15" s="4" t="s">
        <v>16</v>
      </c>
      <c r="B15" s="80" t="s">
        <v>53</v>
      </c>
      <c r="C15" s="81"/>
      <c r="D15" s="81"/>
      <c r="E15" s="81"/>
      <c r="F15" s="81"/>
      <c r="G15" s="131" t="s">
        <v>123</v>
      </c>
      <c r="H15" s="131" t="s">
        <v>123</v>
      </c>
      <c r="I15" s="131" t="s">
        <v>123</v>
      </c>
      <c r="J15" s="131" t="s">
        <v>123</v>
      </c>
      <c r="K15" s="4"/>
      <c r="L15" s="131" t="s">
        <v>123</v>
      </c>
      <c r="M15" s="131" t="s">
        <v>123</v>
      </c>
      <c r="N15" s="131" t="s">
        <v>123</v>
      </c>
      <c r="O15" s="131" t="s">
        <v>123</v>
      </c>
      <c r="P15" s="131" t="s">
        <v>123</v>
      </c>
      <c r="Q15" s="4"/>
    </row>
    <row r="16" spans="1:17" s="8" customFormat="1" ht="19.5" customHeight="1" x14ac:dyDescent="0.35">
      <c r="A16" s="4" t="s">
        <v>18</v>
      </c>
      <c r="B16" s="62" t="s">
        <v>54</v>
      </c>
      <c r="C16" s="63"/>
      <c r="D16" s="63"/>
      <c r="E16" s="63"/>
      <c r="F16" s="63"/>
      <c r="G16" s="4" t="s">
        <v>153</v>
      </c>
      <c r="H16" s="4" t="s">
        <v>153</v>
      </c>
      <c r="I16" s="4" t="s">
        <v>153</v>
      </c>
      <c r="J16" s="4" t="s">
        <v>153</v>
      </c>
      <c r="K16" s="4"/>
      <c r="L16" s="4" t="s">
        <v>153</v>
      </c>
      <c r="M16" s="4" t="s">
        <v>153</v>
      </c>
      <c r="N16" s="4" t="s">
        <v>153</v>
      </c>
      <c r="O16" s="4" t="s">
        <v>153</v>
      </c>
      <c r="P16" s="4" t="s">
        <v>153</v>
      </c>
      <c r="Q16" s="4"/>
    </row>
    <row r="17" spans="1:17" s="8" customFormat="1" ht="19.5" customHeight="1" x14ac:dyDescent="0.35">
      <c r="A17" s="4" t="s">
        <v>20</v>
      </c>
      <c r="B17" s="62" t="s">
        <v>55</v>
      </c>
      <c r="C17" s="63"/>
      <c r="D17" s="63"/>
      <c r="E17" s="63"/>
      <c r="F17" s="63"/>
      <c r="G17" s="131" t="s">
        <v>138</v>
      </c>
      <c r="H17" s="131" t="s">
        <v>138</v>
      </c>
      <c r="I17" s="133" t="s">
        <v>142</v>
      </c>
      <c r="J17" s="131" t="s">
        <v>138</v>
      </c>
      <c r="K17" s="4"/>
      <c r="L17" s="133" t="s">
        <v>144</v>
      </c>
      <c r="M17" s="131" t="s">
        <v>138</v>
      </c>
      <c r="N17" s="131" t="s">
        <v>138</v>
      </c>
      <c r="O17" s="133" t="s">
        <v>142</v>
      </c>
      <c r="P17" s="131" t="s">
        <v>138</v>
      </c>
      <c r="Q17" s="4"/>
    </row>
    <row r="18" spans="1:17" s="8" customFormat="1" ht="19.5" customHeight="1" x14ac:dyDescent="0.35">
      <c r="A18" s="4" t="s">
        <v>22</v>
      </c>
      <c r="B18" s="62" t="s">
        <v>56</v>
      </c>
      <c r="C18" s="63"/>
      <c r="D18" s="63"/>
      <c r="E18" s="63"/>
      <c r="F18" s="63"/>
      <c r="G18" s="22">
        <v>1301</v>
      </c>
      <c r="H18" s="22">
        <v>1301</v>
      </c>
      <c r="I18" s="132">
        <v>1239</v>
      </c>
      <c r="J18" s="132">
        <v>1239</v>
      </c>
      <c r="K18" s="13"/>
      <c r="L18" s="132">
        <v>1270.44</v>
      </c>
      <c r="M18" s="22">
        <v>1301</v>
      </c>
      <c r="N18" s="22">
        <v>1301</v>
      </c>
      <c r="O18" s="132">
        <v>1239</v>
      </c>
      <c r="P18" s="22">
        <v>1301</v>
      </c>
      <c r="Q18" s="19"/>
    </row>
    <row r="19" spans="1:17" ht="19.5" customHeight="1" x14ac:dyDescent="0.35">
      <c r="A19" s="4" t="s">
        <v>24</v>
      </c>
      <c r="B19" s="62" t="s">
        <v>57</v>
      </c>
      <c r="C19" s="63"/>
      <c r="D19" s="63"/>
      <c r="E19" s="63"/>
      <c r="F19" s="63"/>
      <c r="G19" s="12">
        <v>20</v>
      </c>
      <c r="H19" s="12">
        <v>20</v>
      </c>
      <c r="I19" s="12">
        <v>20</v>
      </c>
      <c r="J19" s="12">
        <v>20</v>
      </c>
      <c r="K19" s="12"/>
      <c r="L19" s="12">
        <v>20</v>
      </c>
      <c r="M19" s="12">
        <v>20</v>
      </c>
      <c r="N19" s="12">
        <v>20</v>
      </c>
      <c r="O19" s="12">
        <v>20</v>
      </c>
      <c r="P19" s="12">
        <v>20</v>
      </c>
      <c r="Q19" s="12"/>
    </row>
    <row r="20" spans="1:17" ht="19.5" customHeight="1" x14ac:dyDescent="0.35">
      <c r="A20" s="4" t="s">
        <v>44</v>
      </c>
      <c r="B20" s="130" t="s">
        <v>58</v>
      </c>
      <c r="C20" s="128"/>
      <c r="D20" s="128"/>
      <c r="E20" s="128"/>
      <c r="F20" s="128"/>
      <c r="G20" s="12" t="s">
        <v>128</v>
      </c>
      <c r="H20" s="12" t="s">
        <v>128</v>
      </c>
      <c r="I20" s="12" t="s">
        <v>128</v>
      </c>
      <c r="J20" s="12" t="s">
        <v>128</v>
      </c>
      <c r="K20" s="12"/>
      <c r="L20" s="12" t="s">
        <v>128</v>
      </c>
      <c r="M20" s="12" t="s">
        <v>128</v>
      </c>
      <c r="N20" s="12" t="s">
        <v>128</v>
      </c>
      <c r="O20" s="12" t="s">
        <v>128</v>
      </c>
      <c r="P20" s="12" t="s">
        <v>128</v>
      </c>
      <c r="Q20" s="12"/>
    </row>
    <row r="21" spans="1:17" ht="30.75" customHeight="1" x14ac:dyDescent="0.35">
      <c r="A21" s="84" t="s">
        <v>46</v>
      </c>
      <c r="B21" s="660" t="s">
        <v>59</v>
      </c>
      <c r="C21" s="661"/>
      <c r="D21" s="661"/>
      <c r="E21" s="116"/>
      <c r="F21" s="117"/>
      <c r="G21" s="85">
        <v>1</v>
      </c>
      <c r="H21" s="85">
        <v>1</v>
      </c>
      <c r="I21" s="85">
        <v>1</v>
      </c>
      <c r="J21" s="85">
        <v>1</v>
      </c>
      <c r="K21" s="85">
        <v>0</v>
      </c>
      <c r="L21" s="85">
        <v>1</v>
      </c>
      <c r="M21" s="85">
        <v>1</v>
      </c>
      <c r="N21" s="4">
        <v>8</v>
      </c>
      <c r="O21" s="4">
        <v>1</v>
      </c>
      <c r="P21" s="4">
        <v>1</v>
      </c>
      <c r="Q21" s="4">
        <v>0</v>
      </c>
    </row>
    <row r="22" spans="1:17" ht="8.25" customHeight="1" x14ac:dyDescent="0.35">
      <c r="A22" s="86"/>
      <c r="B22" s="87"/>
      <c r="C22" s="87"/>
      <c r="D22" s="87"/>
      <c r="E22" s="87"/>
      <c r="F22" s="87"/>
      <c r="G22" s="87"/>
      <c r="H22" s="87"/>
      <c r="I22" s="87"/>
      <c r="J22" s="87"/>
      <c r="K22" s="87"/>
      <c r="L22" s="87"/>
      <c r="M22" s="87"/>
      <c r="N22" s="88"/>
      <c r="O22" s="88"/>
      <c r="P22" s="88"/>
      <c r="Q22" s="89"/>
    </row>
    <row r="23" spans="1:17" ht="21.75" customHeight="1" x14ac:dyDescent="0.35">
      <c r="A23" s="672" t="s">
        <v>60</v>
      </c>
      <c r="B23" s="672"/>
      <c r="C23" s="672"/>
      <c r="D23" s="672"/>
      <c r="E23" s="672"/>
      <c r="F23" s="672"/>
      <c r="G23" s="673"/>
      <c r="H23" s="673"/>
      <c r="I23" s="673"/>
      <c r="J23" s="673"/>
      <c r="K23" s="673"/>
      <c r="L23" s="673"/>
      <c r="M23" s="673"/>
      <c r="N23" s="673"/>
      <c r="O23" s="673"/>
      <c r="P23" s="673"/>
      <c r="Q23" s="673"/>
    </row>
    <row r="24" spans="1:17" ht="24" customHeight="1" x14ac:dyDescent="0.35">
      <c r="A24" s="563"/>
      <c r="B24" s="563"/>
      <c r="C24" s="563"/>
      <c r="D24" s="563"/>
      <c r="E24" s="563"/>
      <c r="F24" s="563"/>
      <c r="G24" s="9" t="s">
        <v>154</v>
      </c>
      <c r="H24" s="10" t="s">
        <v>155</v>
      </c>
      <c r="I24" s="9" t="s">
        <v>156</v>
      </c>
      <c r="J24" s="11" t="s">
        <v>157</v>
      </c>
      <c r="K24" s="11" t="s">
        <v>159</v>
      </c>
      <c r="L24" s="11" t="s">
        <v>160</v>
      </c>
      <c r="M24" s="9" t="s">
        <v>161</v>
      </c>
      <c r="N24" s="9" t="s">
        <v>162</v>
      </c>
      <c r="O24" s="9" t="s">
        <v>163</v>
      </c>
      <c r="P24" s="9" t="s">
        <v>164</v>
      </c>
      <c r="Q24" s="9" t="s">
        <v>165</v>
      </c>
    </row>
    <row r="25" spans="1:17" ht="19.5" customHeight="1" x14ac:dyDescent="0.35">
      <c r="A25" s="563"/>
      <c r="B25" s="563"/>
      <c r="C25" s="563"/>
      <c r="D25" s="563"/>
      <c r="E25" s="563"/>
      <c r="F25" s="563"/>
      <c r="G25" s="14" t="s">
        <v>61</v>
      </c>
      <c r="H25" s="15" t="s">
        <v>61</v>
      </c>
      <c r="I25" s="15" t="s">
        <v>61</v>
      </c>
      <c r="J25" s="15" t="s">
        <v>61</v>
      </c>
      <c r="K25" s="15" t="s">
        <v>61</v>
      </c>
      <c r="L25" s="15" t="s">
        <v>61</v>
      </c>
      <c r="M25" s="16" t="s">
        <v>61</v>
      </c>
      <c r="N25" s="16" t="s">
        <v>61</v>
      </c>
      <c r="O25" s="16" t="s">
        <v>61</v>
      </c>
      <c r="P25" s="16" t="s">
        <v>61</v>
      </c>
      <c r="Q25" s="16" t="s">
        <v>61</v>
      </c>
    </row>
    <row r="26" spans="1:17" ht="19.5" customHeight="1" x14ac:dyDescent="0.35">
      <c r="A26" s="3" t="s">
        <v>10</v>
      </c>
      <c r="B26" s="17" t="s">
        <v>151</v>
      </c>
      <c r="C26" s="18"/>
      <c r="D26" s="18"/>
      <c r="E26" s="18"/>
      <c r="F26" s="18"/>
      <c r="G26" s="19">
        <v>1441.67</v>
      </c>
      <c r="H26" s="19">
        <v>1441.67</v>
      </c>
      <c r="I26" s="19">
        <v>1440.52</v>
      </c>
      <c r="J26" s="19">
        <v>1373.02</v>
      </c>
      <c r="K26" s="19"/>
      <c r="L26" s="19">
        <v>1306.78</v>
      </c>
      <c r="M26" s="19">
        <v>1441.67</v>
      </c>
      <c r="N26" s="106">
        <v>1441.67</v>
      </c>
      <c r="O26" s="19">
        <v>1440.52</v>
      </c>
      <c r="P26" s="19">
        <v>1441.67</v>
      </c>
      <c r="Q26" s="19"/>
    </row>
    <row r="27" spans="1:17" ht="19.5" customHeight="1" x14ac:dyDescent="0.35">
      <c r="A27" s="4" t="s">
        <v>12</v>
      </c>
      <c r="B27" s="20" t="s">
        <v>62</v>
      </c>
      <c r="C27" s="21"/>
      <c r="D27" s="21"/>
      <c r="E27" s="21"/>
      <c r="F27" s="21"/>
      <c r="G27" s="22"/>
      <c r="H27" s="22"/>
      <c r="I27" s="22"/>
      <c r="J27" s="22"/>
      <c r="K27" s="22"/>
      <c r="L27" s="22"/>
      <c r="M27" s="22"/>
      <c r="N27" s="22"/>
      <c r="O27" s="22"/>
      <c r="P27" s="22"/>
      <c r="Q27" s="22"/>
    </row>
    <row r="28" spans="1:17" ht="19.5" customHeight="1" x14ac:dyDescent="0.35">
      <c r="A28" s="4" t="s">
        <v>16</v>
      </c>
      <c r="B28" s="20" t="s">
        <v>62</v>
      </c>
      <c r="C28" s="21"/>
      <c r="D28" s="21"/>
      <c r="E28" s="21"/>
      <c r="F28" s="21"/>
      <c r="G28" s="22"/>
      <c r="H28" s="22"/>
      <c r="I28" s="22"/>
      <c r="J28" s="22"/>
      <c r="K28" s="23"/>
      <c r="L28" s="23"/>
      <c r="M28" s="23"/>
      <c r="N28" s="23"/>
      <c r="O28" s="23"/>
      <c r="P28" s="23"/>
      <c r="Q28" s="23"/>
    </row>
    <row r="29" spans="1:17" ht="21.75" customHeight="1" x14ac:dyDescent="0.35">
      <c r="A29" s="538" t="s">
        <v>63</v>
      </c>
      <c r="B29" s="539"/>
      <c r="C29" s="539"/>
      <c r="D29" s="539"/>
      <c r="E29" s="539"/>
      <c r="F29" s="540"/>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1"/>
      <c r="B30" s="92"/>
      <c r="C30" s="92"/>
      <c r="D30" s="92"/>
      <c r="E30" s="92"/>
      <c r="F30" s="92"/>
      <c r="G30" s="92"/>
      <c r="H30" s="92"/>
      <c r="I30" s="92"/>
      <c r="J30" s="92"/>
      <c r="K30" s="92"/>
      <c r="L30" s="92"/>
      <c r="M30" s="92"/>
      <c r="N30" s="92"/>
      <c r="O30" s="92"/>
      <c r="P30" s="92"/>
      <c r="Q30" s="93"/>
    </row>
    <row r="31" spans="1:17" ht="21.75" customHeight="1" x14ac:dyDescent="0.35">
      <c r="A31" s="538" t="s">
        <v>64</v>
      </c>
      <c r="B31" s="539"/>
      <c r="C31" s="539"/>
      <c r="D31" s="539"/>
      <c r="E31" s="539"/>
      <c r="F31" s="539"/>
      <c r="G31" s="539"/>
      <c r="H31" s="539"/>
      <c r="I31" s="539"/>
      <c r="J31" s="539"/>
      <c r="K31" s="539"/>
      <c r="L31" s="539"/>
      <c r="M31" s="539"/>
      <c r="N31" s="539"/>
      <c r="O31" s="539"/>
      <c r="P31" s="539"/>
      <c r="Q31" s="540"/>
    </row>
    <row r="32" spans="1:17" ht="24" customHeight="1" x14ac:dyDescent="0.35">
      <c r="A32" s="26"/>
      <c r="B32" s="27"/>
      <c r="C32" s="27"/>
      <c r="D32" s="27"/>
      <c r="E32" s="27"/>
      <c r="F32" s="27"/>
      <c r="G32" s="9" t="s">
        <v>154</v>
      </c>
      <c r="H32" s="10" t="s">
        <v>155</v>
      </c>
      <c r="I32" s="9" t="s">
        <v>156</v>
      </c>
      <c r="J32" s="11" t="s">
        <v>157</v>
      </c>
      <c r="K32" s="11" t="s">
        <v>159</v>
      </c>
      <c r="L32" s="11" t="s">
        <v>160</v>
      </c>
      <c r="M32" s="9" t="s">
        <v>161</v>
      </c>
      <c r="N32" s="9" t="s">
        <v>162</v>
      </c>
      <c r="O32" s="9" t="s">
        <v>163</v>
      </c>
      <c r="P32" s="9" t="s">
        <v>164</v>
      </c>
      <c r="Q32" s="9" t="s">
        <v>165</v>
      </c>
    </row>
    <row r="33" spans="1:17" ht="19.5" customHeight="1" x14ac:dyDescent="0.35">
      <c r="A33" s="554" t="s">
        <v>65</v>
      </c>
      <c r="B33" s="555"/>
      <c r="C33" s="555"/>
      <c r="D33" s="555"/>
      <c r="E33" s="555"/>
      <c r="F33" s="555"/>
      <c r="G33" s="555"/>
      <c r="H33" s="555"/>
      <c r="I33" s="555"/>
      <c r="J33" s="555"/>
      <c r="K33" s="555"/>
      <c r="L33" s="555"/>
      <c r="M33" s="555"/>
      <c r="N33" s="555"/>
      <c r="O33" s="555"/>
      <c r="P33" s="555"/>
      <c r="Q33" s="556"/>
    </row>
    <row r="34" spans="1:17" ht="19.5" customHeight="1" x14ac:dyDescent="0.35">
      <c r="A34" s="677"/>
      <c r="B34" s="677"/>
      <c r="C34" s="677"/>
      <c r="D34" s="677"/>
      <c r="E34" s="678" t="s">
        <v>34</v>
      </c>
      <c r="F34" s="679"/>
      <c r="G34" s="15" t="s">
        <v>61</v>
      </c>
      <c r="H34" s="15" t="s">
        <v>61</v>
      </c>
      <c r="I34" s="15" t="s">
        <v>61</v>
      </c>
      <c r="J34" s="15" t="s">
        <v>61</v>
      </c>
      <c r="K34" s="15" t="s">
        <v>61</v>
      </c>
      <c r="L34" s="15" t="s">
        <v>61</v>
      </c>
      <c r="M34" s="16" t="s">
        <v>61</v>
      </c>
      <c r="N34" s="16" t="s">
        <v>61</v>
      </c>
      <c r="O34" s="16" t="s">
        <v>61</v>
      </c>
      <c r="P34" s="16" t="s">
        <v>61</v>
      </c>
      <c r="Q34" s="16" t="s">
        <v>61</v>
      </c>
    </row>
    <row r="35" spans="1:17" ht="19.5" customHeight="1" x14ac:dyDescent="0.35">
      <c r="A35" s="4" t="s">
        <v>10</v>
      </c>
      <c r="B35" s="646" t="s">
        <v>66</v>
      </c>
      <c r="C35" s="646"/>
      <c r="D35" s="646"/>
      <c r="E35" s="644">
        <v>8.3299999999999999E-2</v>
      </c>
      <c r="F35" s="645"/>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12</v>
      </c>
      <c r="B36" s="646" t="s">
        <v>67</v>
      </c>
      <c r="C36" s="646"/>
      <c r="D36" s="646"/>
      <c r="E36" s="647">
        <v>3.0249999999999999E-2</v>
      </c>
      <c r="F36" s="648"/>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649" t="s">
        <v>68</v>
      </c>
      <c r="B37" s="650"/>
      <c r="C37" s="650"/>
      <c r="D37" s="651"/>
      <c r="E37" s="652">
        <f>SUM(E35:E36)</f>
        <v>0.11355</v>
      </c>
      <c r="F37" s="653"/>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674"/>
      <c r="B38" s="675"/>
      <c r="C38" s="675"/>
      <c r="D38" s="675"/>
      <c r="E38" s="675"/>
      <c r="F38" s="675"/>
      <c r="G38" s="675"/>
      <c r="H38" s="675"/>
      <c r="I38" s="675"/>
      <c r="J38" s="675"/>
      <c r="K38" s="675"/>
      <c r="L38" s="675"/>
      <c r="M38" s="675"/>
      <c r="N38" s="675"/>
      <c r="O38" s="675"/>
      <c r="P38" s="675"/>
      <c r="Q38" s="676"/>
    </row>
    <row r="39" spans="1:17" s="29" customFormat="1" ht="19.5" customHeight="1" x14ac:dyDescent="0.35">
      <c r="A39" s="554" t="s">
        <v>69</v>
      </c>
      <c r="B39" s="555"/>
      <c r="C39" s="555"/>
      <c r="D39" s="555"/>
      <c r="E39" s="555"/>
      <c r="F39" s="555"/>
      <c r="G39" s="555"/>
      <c r="H39" s="555"/>
      <c r="I39" s="555"/>
      <c r="J39" s="555"/>
      <c r="K39" s="555"/>
      <c r="L39" s="555"/>
      <c r="M39" s="555"/>
      <c r="N39" s="555"/>
      <c r="O39" s="555"/>
      <c r="P39" s="555"/>
      <c r="Q39" s="556"/>
    </row>
    <row r="40" spans="1:17" s="29" customFormat="1" ht="19.5" customHeight="1" x14ac:dyDescent="0.35">
      <c r="A40" s="46"/>
      <c r="B40" s="47"/>
      <c r="C40" s="47"/>
      <c r="D40" s="47"/>
      <c r="E40" s="47"/>
      <c r="F40" s="47"/>
      <c r="G40" s="94" t="s">
        <v>61</v>
      </c>
      <c r="H40" s="94" t="s">
        <v>61</v>
      </c>
      <c r="I40" s="94" t="s">
        <v>61</v>
      </c>
      <c r="J40" s="94" t="s">
        <v>61</v>
      </c>
      <c r="K40" s="15" t="s">
        <v>61</v>
      </c>
      <c r="L40" s="94" t="s">
        <v>61</v>
      </c>
      <c r="M40" s="95" t="s">
        <v>61</v>
      </c>
      <c r="N40" s="95" t="s">
        <v>61</v>
      </c>
      <c r="O40" s="95" t="s">
        <v>61</v>
      </c>
      <c r="P40" s="95" t="s">
        <v>61</v>
      </c>
      <c r="Q40" s="95" t="s">
        <v>61</v>
      </c>
    </row>
    <row r="41" spans="1:17" s="29" customFormat="1" ht="19.5" customHeight="1" x14ac:dyDescent="0.35">
      <c r="A41" s="2" t="s">
        <v>10</v>
      </c>
      <c r="B41" s="6" t="s">
        <v>11</v>
      </c>
      <c r="C41" s="7"/>
      <c r="D41" s="7"/>
      <c r="E41" s="7"/>
      <c r="F41" s="7"/>
      <c r="G41" s="31" t="e">
        <f>ROUND(Benefícios!#REF!*$G$29,2)</f>
        <v>#REF!</v>
      </c>
      <c r="H41" s="31" t="e">
        <f>ROUND(Benefícios!#REF!*$H$29,2)</f>
        <v>#REF!</v>
      </c>
      <c r="I41" s="31" t="e">
        <f>ROUND(Benefícios!#REF!*$I$29,2)</f>
        <v>#REF!</v>
      </c>
      <c r="J41" s="31" t="e">
        <f>ROUND(Benefícios!#REF!*$J$29,2)</f>
        <v>#REF!</v>
      </c>
      <c r="K41" s="31" t="e">
        <f>ROUND(Benefícios!#REF!*$K$29,2)</f>
        <v>#REF!</v>
      </c>
      <c r="L41" s="31" t="e">
        <f>ROUND(Benefícios!#REF!*$L$29,2)</f>
        <v>#REF!</v>
      </c>
      <c r="M41" s="31" t="e">
        <f>ROUND(Benefícios!#REF!*$M$29,2)</f>
        <v>#REF!</v>
      </c>
      <c r="N41" s="31" t="e">
        <f>ROUND(Benefícios!#REF!*$N$29,2)</f>
        <v>#REF!</v>
      </c>
      <c r="O41" s="31" t="e">
        <f>ROUND(Benefícios!#REF!*$O$29,2)</f>
        <v>#REF!</v>
      </c>
      <c r="P41" s="31" t="e">
        <f>ROUND(Benefícios!#REF!*$P$29,2)</f>
        <v>#REF!</v>
      </c>
      <c r="Q41" s="31" t="e">
        <f>ROUND(Benefícios!#REF!*$Q$29,2)</f>
        <v>#REF!</v>
      </c>
    </row>
    <row r="42" spans="1:17" s="29" customFormat="1" ht="19.5" customHeight="1" x14ac:dyDescent="0.35">
      <c r="A42" s="2" t="s">
        <v>12</v>
      </c>
      <c r="B42" s="6" t="s">
        <v>13</v>
      </c>
      <c r="C42" s="7"/>
      <c r="D42" s="7"/>
      <c r="E42" s="7"/>
      <c r="F42" s="7"/>
      <c r="G42" s="31" t="e">
        <f>ROUND(Benefícios!#REF!*$G$29,2)</f>
        <v>#REF!</v>
      </c>
      <c r="H42" s="31" t="e">
        <f>ROUND(Benefícios!#REF!*$H$29,2)</f>
        <v>#REF!</v>
      </c>
      <c r="I42" s="31" t="e">
        <f>ROUND(Benefícios!#REF!*$I$29,2)</f>
        <v>#REF!</v>
      </c>
      <c r="J42" s="31" t="e">
        <f>ROUND(Benefícios!#REF!*$J$29,2)</f>
        <v>#REF!</v>
      </c>
      <c r="K42" s="31" t="e">
        <f>ROUND(Benefícios!#REF!*$K$29,2)</f>
        <v>#REF!</v>
      </c>
      <c r="L42" s="31" t="e">
        <f>ROUND(Benefícios!#REF!*$L$29,2)</f>
        <v>#REF!</v>
      </c>
      <c r="M42" s="31" t="e">
        <f>ROUND(Benefícios!#REF!*$M$29,2)</f>
        <v>#REF!</v>
      </c>
      <c r="N42" s="31" t="e">
        <f>ROUND(Benefícios!#REF!*$N$29,2)</f>
        <v>#REF!</v>
      </c>
      <c r="O42" s="31" t="e">
        <f>ROUND(Benefícios!#REF!*$O$29,2)</f>
        <v>#REF!</v>
      </c>
      <c r="P42" s="31" t="e">
        <f>ROUND(Benefícios!#REF!*$P$29,2)</f>
        <v>#REF!</v>
      </c>
      <c r="Q42" s="31" t="e">
        <f>ROUND(Benefícios!#REF!*$Q$29,2)</f>
        <v>#REF!</v>
      </c>
    </row>
    <row r="43" spans="1:17" s="29" customFormat="1" ht="31.5" customHeight="1" x14ac:dyDescent="0.35">
      <c r="A43" s="2" t="s">
        <v>14</v>
      </c>
      <c r="B43" s="109" t="s">
        <v>15</v>
      </c>
      <c r="C43" s="110"/>
      <c r="D43" s="110"/>
      <c r="E43" s="110"/>
      <c r="F43" s="110"/>
      <c r="G43" s="31" t="e">
        <f>ROUND(Benefícios!#REF!*$G$29,2)</f>
        <v>#REF!</v>
      </c>
      <c r="H43" s="31" t="e">
        <f>ROUND(Benefícios!#REF!*$H$29,2)</f>
        <v>#REF!</v>
      </c>
      <c r="I43" s="31" t="e">
        <f>ROUND(Benefícios!#REF!*$I$29,2)</f>
        <v>#REF!</v>
      </c>
      <c r="J43" s="31" t="e">
        <f>ROUND(Benefícios!#REF!*$J$29,2)</f>
        <v>#REF!</v>
      </c>
      <c r="K43" s="31" t="e">
        <f>ROUND(Benefícios!#REF!*$K$29,2)</f>
        <v>#REF!</v>
      </c>
      <c r="L43" s="31" t="e">
        <f>ROUND(Benefícios!#REF!*$L$29,2)</f>
        <v>#REF!</v>
      </c>
      <c r="M43" s="31" t="e">
        <f>ROUND(Benefícios!#REF!*$M$29,2)</f>
        <v>#REF!</v>
      </c>
      <c r="N43" s="31" t="e">
        <f>ROUND(Benefícios!#REF!*$N$29,2)</f>
        <v>#REF!</v>
      </c>
      <c r="O43" s="31" t="e">
        <f>ROUND(Benefícios!#REF!*$O$29,2)</f>
        <v>#REF!</v>
      </c>
      <c r="P43" s="31" t="e">
        <f>ROUND(Benefícios!#REF!*$P$29,2)</f>
        <v>#REF!</v>
      </c>
      <c r="Q43" s="31" t="e">
        <f>ROUND(Benefícios!#REF!*$Q$29,2)</f>
        <v>#REF!</v>
      </c>
    </row>
    <row r="44" spans="1:17" s="29" customFormat="1" ht="19.5" customHeight="1" x14ac:dyDescent="0.35">
      <c r="A44" s="2" t="s">
        <v>16</v>
      </c>
      <c r="B44" s="6" t="s">
        <v>17</v>
      </c>
      <c r="C44" s="7"/>
      <c r="D44" s="7"/>
      <c r="E44" s="7"/>
      <c r="F44" s="7"/>
      <c r="G44" s="31" t="e">
        <f>ROUND(Benefícios!#REF!*$G$29,2)</f>
        <v>#REF!</v>
      </c>
      <c r="H44" s="31" t="e">
        <f>ROUND(Benefícios!#REF!*$H$29,2)</f>
        <v>#REF!</v>
      </c>
      <c r="I44" s="31" t="e">
        <f>ROUND(Benefícios!#REF!*$I$29,2)</f>
        <v>#REF!</v>
      </c>
      <c r="J44" s="31" t="e">
        <f>ROUND(Benefícios!#REF!*$J$29,2)</f>
        <v>#REF!</v>
      </c>
      <c r="K44" s="31" t="e">
        <f>ROUND(Benefícios!#REF!*$K$29,2)</f>
        <v>#REF!</v>
      </c>
      <c r="L44" s="31" t="e">
        <f>ROUND(Benefícios!#REF!*$L$29,2)</f>
        <v>#REF!</v>
      </c>
      <c r="M44" s="31" t="e">
        <f>ROUND(Benefícios!#REF!*$M$29,2)</f>
        <v>#REF!</v>
      </c>
      <c r="N44" s="31" t="e">
        <f>ROUND(Benefícios!#REF!*$N$29,2)</f>
        <v>#REF!</v>
      </c>
      <c r="O44" s="31" t="e">
        <f>ROUND(Benefícios!#REF!*$O$29,2)</f>
        <v>#REF!</v>
      </c>
      <c r="P44" s="31" t="e">
        <f>ROUND(Benefícios!#REF!*$P$29,2)</f>
        <v>#REF!</v>
      </c>
      <c r="Q44" s="31" t="e">
        <f>ROUND(Benefícios!#REF!*$Q$29,2)</f>
        <v>#REF!</v>
      </c>
    </row>
    <row r="45" spans="1:17" s="29" customFormat="1" ht="19.5" customHeight="1" x14ac:dyDescent="0.35">
      <c r="A45" s="2" t="s">
        <v>18</v>
      </c>
      <c r="B45" s="6" t="s">
        <v>19</v>
      </c>
      <c r="C45" s="7"/>
      <c r="D45" s="7"/>
      <c r="E45" s="7"/>
      <c r="F45" s="7"/>
      <c r="G45" s="31" t="e">
        <f>ROUND(Benefícios!#REF!*$G$29,2)</f>
        <v>#REF!</v>
      </c>
      <c r="H45" s="31" t="e">
        <f>ROUND(Benefícios!#REF!*$H$29,2)</f>
        <v>#REF!</v>
      </c>
      <c r="I45" s="31" t="e">
        <f>ROUND(Benefícios!#REF!*$I$29,2)</f>
        <v>#REF!</v>
      </c>
      <c r="J45" s="31" t="e">
        <f>ROUND(Benefícios!#REF!*$J$29,2)</f>
        <v>#REF!</v>
      </c>
      <c r="K45" s="31" t="e">
        <f>ROUND(Benefícios!#REF!*$K$29,2)</f>
        <v>#REF!</v>
      </c>
      <c r="L45" s="31" t="e">
        <f>ROUND(Benefícios!#REF!*$L$29,2)</f>
        <v>#REF!</v>
      </c>
      <c r="M45" s="31" t="e">
        <f>ROUND(Benefícios!#REF!*$M$29,2)</f>
        <v>#REF!</v>
      </c>
      <c r="N45" s="31" t="e">
        <f>ROUND(Benefícios!#REF!*$N$29,2)</f>
        <v>#REF!</v>
      </c>
      <c r="O45" s="31" t="e">
        <f>ROUND(Benefícios!#REF!*$O$29,2)</f>
        <v>#REF!</v>
      </c>
      <c r="P45" s="31" t="e">
        <f>ROUND(Benefícios!#REF!*$P$29,2)</f>
        <v>#REF!</v>
      </c>
      <c r="Q45" s="31" t="e">
        <f>ROUND(Benefícios!#REF!*$Q$29,2)</f>
        <v>#REF!</v>
      </c>
    </row>
    <row r="46" spans="1:17" s="29" customFormat="1" ht="19.5" customHeight="1" x14ac:dyDescent="0.35">
      <c r="A46" s="2" t="s">
        <v>20</v>
      </c>
      <c r="B46" s="6" t="s">
        <v>21</v>
      </c>
      <c r="C46" s="7"/>
      <c r="D46" s="7"/>
      <c r="E46" s="7"/>
      <c r="F46" s="7"/>
      <c r="G46" s="31" t="e">
        <f>ROUND(Benefícios!#REF!*$G$29,2)</f>
        <v>#REF!</v>
      </c>
      <c r="H46" s="31" t="e">
        <f>ROUND(Benefícios!#REF!*$H$29,2)</f>
        <v>#REF!</v>
      </c>
      <c r="I46" s="31" t="e">
        <f>ROUND(Benefícios!#REF!*$I$29,2)</f>
        <v>#REF!</v>
      </c>
      <c r="J46" s="31" t="e">
        <f>ROUND(Benefícios!#REF!*$J$29,2)</f>
        <v>#REF!</v>
      </c>
      <c r="K46" s="31" t="e">
        <f>ROUND(Benefícios!#REF!*$K$29,2)</f>
        <v>#REF!</v>
      </c>
      <c r="L46" s="31" t="e">
        <f>ROUND(Benefícios!#REF!*$L$29,2)</f>
        <v>#REF!</v>
      </c>
      <c r="M46" s="31" t="e">
        <f>ROUND(Benefícios!#REF!*$M$29,2)</f>
        <v>#REF!</v>
      </c>
      <c r="N46" s="31" t="e">
        <f>ROUND(Benefícios!#REF!*$N$29,2)</f>
        <v>#REF!</v>
      </c>
      <c r="O46" s="31" t="e">
        <f>ROUND(Benefícios!#REF!*$O$29,2)</f>
        <v>#REF!</v>
      </c>
      <c r="P46" s="31" t="e">
        <f>ROUND(Benefícios!#REF!*$P$29,2)</f>
        <v>#REF!</v>
      </c>
      <c r="Q46" s="31" t="e">
        <f>ROUND(Benefícios!#REF!*$Q$29,2)</f>
        <v>#REF!</v>
      </c>
    </row>
    <row r="47" spans="1:17" s="29" customFormat="1" ht="19.5" customHeight="1" x14ac:dyDescent="0.35">
      <c r="A47" s="2" t="s">
        <v>22</v>
      </c>
      <c r="B47" s="6" t="s">
        <v>23</v>
      </c>
      <c r="C47" s="7"/>
      <c r="D47" s="7"/>
      <c r="E47" s="7"/>
      <c r="F47" s="7"/>
      <c r="G47" s="31" t="e">
        <f>ROUND(Benefícios!#REF!*$G$29,2)</f>
        <v>#REF!</v>
      </c>
      <c r="H47" s="31" t="e">
        <f>ROUND(Benefícios!#REF!*$H$29,2)</f>
        <v>#REF!</v>
      </c>
      <c r="I47" s="31" t="e">
        <f>ROUND(Benefícios!#REF!*$I$29,2)</f>
        <v>#REF!</v>
      </c>
      <c r="J47" s="31" t="e">
        <f>ROUND(Benefícios!#REF!*$J$29,2)</f>
        <v>#REF!</v>
      </c>
      <c r="K47" s="31" t="e">
        <f>ROUND(Benefícios!#REF!*$K$29,2)</f>
        <v>#REF!</v>
      </c>
      <c r="L47" s="31" t="e">
        <f>ROUND(Benefícios!#REF!*$L$29,2)</f>
        <v>#REF!</v>
      </c>
      <c r="M47" s="31" t="e">
        <f>ROUND(Benefícios!#REF!*$M$29,2)</f>
        <v>#REF!</v>
      </c>
      <c r="N47" s="31" t="e">
        <f>ROUND(Benefícios!#REF!*$N$29,2)</f>
        <v>#REF!</v>
      </c>
      <c r="O47" s="31" t="e">
        <f>ROUND(Benefícios!#REF!*$O$29,2)</f>
        <v>#REF!</v>
      </c>
      <c r="P47" s="31" t="e">
        <f>ROUND(Benefícios!#REF!*$P$29,2)</f>
        <v>#REF!</v>
      </c>
      <c r="Q47" s="31" t="e">
        <f>ROUND(Benefícios!#REF!*$Q$29,2)</f>
        <v>#REF!</v>
      </c>
    </row>
    <row r="48" spans="1:17" s="29" customFormat="1" ht="19.5" customHeight="1" x14ac:dyDescent="0.35">
      <c r="A48" s="2" t="s">
        <v>24</v>
      </c>
      <c r="B48" s="6" t="s">
        <v>25</v>
      </c>
      <c r="C48" s="7"/>
      <c r="D48" s="7"/>
      <c r="E48" s="7"/>
      <c r="F48" s="7"/>
      <c r="G48" s="31" t="e">
        <f>ROUND(Benefícios!#REF!*$G$29,2)</f>
        <v>#REF!</v>
      </c>
      <c r="H48" s="31" t="e">
        <f>ROUND(Benefícios!#REF!*$H$29,2)</f>
        <v>#REF!</v>
      </c>
      <c r="I48" s="31" t="e">
        <f>ROUND(Benefícios!#REF!*$I$29,2)</f>
        <v>#REF!</v>
      </c>
      <c r="J48" s="31" t="e">
        <f>ROUND(Benefícios!#REF!*$J$29,2)</f>
        <v>#REF!</v>
      </c>
      <c r="K48" s="31" t="e">
        <f>ROUND(Benefícios!#REF!*$K$29,2)</f>
        <v>#REF!</v>
      </c>
      <c r="L48" s="31" t="e">
        <f>ROUND(Benefícios!#REF!*$L$29,2)</f>
        <v>#REF!</v>
      </c>
      <c r="M48" s="31" t="e">
        <f>ROUND(Benefícios!#REF!*$M$29,2)</f>
        <v>#REF!</v>
      </c>
      <c r="N48" s="31" t="e">
        <f>ROUND(Benefícios!#REF!*$N$29,2)</f>
        <v>#REF!</v>
      </c>
      <c r="O48" s="31" t="e">
        <f>ROUND(Benefícios!#REF!*$O$29,2)</f>
        <v>#REF!</v>
      </c>
      <c r="P48" s="31" t="e">
        <f>ROUND(Benefícios!#REF!*$P$29,2)</f>
        <v>#REF!</v>
      </c>
      <c r="Q48" s="31" t="e">
        <f>ROUND(Benefícios!#REF!*$Q$29,2)</f>
        <v>#REF!</v>
      </c>
    </row>
    <row r="49" spans="1:17" s="29" customFormat="1" ht="19.5" customHeight="1" x14ac:dyDescent="0.35">
      <c r="A49" s="554" t="s">
        <v>70</v>
      </c>
      <c r="B49" s="555"/>
      <c r="C49" s="555"/>
      <c r="D49" s="555"/>
      <c r="E49" s="555"/>
      <c r="F49" s="556"/>
      <c r="G49" s="96" t="e">
        <f>SUM(G41:G48)</f>
        <v>#REF!</v>
      </c>
      <c r="H49" s="96" t="e">
        <f t="shared" ref="H49:Q49" si="4">SUM(H41:H48)</f>
        <v>#REF!</v>
      </c>
      <c r="I49" s="96" t="e">
        <f t="shared" si="4"/>
        <v>#REF!</v>
      </c>
      <c r="J49" s="96" t="e">
        <f t="shared" si="4"/>
        <v>#REF!</v>
      </c>
      <c r="K49" s="96" t="e">
        <f>SUM(K41:K48)</f>
        <v>#REF!</v>
      </c>
      <c r="L49" s="96" t="e">
        <f t="shared" si="4"/>
        <v>#REF!</v>
      </c>
      <c r="M49" s="96" t="e">
        <f t="shared" si="4"/>
        <v>#REF!</v>
      </c>
      <c r="N49" s="96" t="e">
        <f t="shared" si="4"/>
        <v>#REF!</v>
      </c>
      <c r="O49" s="96" t="e">
        <f t="shared" si="4"/>
        <v>#REF!</v>
      </c>
      <c r="P49" s="96" t="e">
        <f t="shared" si="4"/>
        <v>#REF!</v>
      </c>
      <c r="Q49" s="96" t="e">
        <f t="shared" si="4"/>
        <v>#REF!</v>
      </c>
    </row>
    <row r="50" spans="1:17" ht="8.25" customHeight="1" x14ac:dyDescent="0.35">
      <c r="A50" s="70"/>
      <c r="B50" s="71"/>
      <c r="C50" s="71"/>
      <c r="D50" s="71"/>
      <c r="E50" s="71"/>
      <c r="F50" s="71"/>
      <c r="G50" s="71"/>
      <c r="H50" s="71"/>
      <c r="I50" s="71"/>
      <c r="J50" s="71"/>
      <c r="K50" s="71"/>
      <c r="L50" s="71"/>
      <c r="M50" s="71"/>
      <c r="N50" s="74"/>
      <c r="O50" s="74"/>
      <c r="P50" s="74"/>
      <c r="Q50" s="75"/>
    </row>
    <row r="51" spans="1:17" ht="19.5" customHeight="1" x14ac:dyDescent="0.35">
      <c r="A51" s="554" t="s">
        <v>71</v>
      </c>
      <c r="B51" s="555"/>
      <c r="C51" s="555"/>
      <c r="D51" s="555"/>
      <c r="E51" s="555"/>
      <c r="F51" s="555"/>
      <c r="G51" s="555"/>
      <c r="H51" s="555"/>
      <c r="I51" s="555"/>
      <c r="J51" s="555"/>
      <c r="K51" s="555"/>
      <c r="L51" s="555"/>
      <c r="M51" s="555"/>
      <c r="N51" s="555"/>
      <c r="O51" s="555"/>
      <c r="P51" s="555"/>
      <c r="Q51" s="556"/>
    </row>
    <row r="52" spans="1:17" ht="19.5" customHeight="1" x14ac:dyDescent="0.35">
      <c r="A52" s="620"/>
      <c r="B52" s="624"/>
      <c r="C52" s="624"/>
      <c r="D52" s="624"/>
      <c r="E52" s="624"/>
      <c r="F52" s="621"/>
      <c r="G52" s="94" t="s">
        <v>61</v>
      </c>
      <c r="H52" s="94" t="s">
        <v>61</v>
      </c>
      <c r="I52" s="94" t="s">
        <v>61</v>
      </c>
      <c r="J52" s="94" t="s">
        <v>61</v>
      </c>
      <c r="K52" s="15" t="s">
        <v>61</v>
      </c>
      <c r="L52" s="94" t="s">
        <v>61</v>
      </c>
      <c r="M52" s="95" t="s">
        <v>61</v>
      </c>
      <c r="N52" s="95" t="s">
        <v>61</v>
      </c>
      <c r="O52" s="95" t="s">
        <v>61</v>
      </c>
      <c r="P52" s="95" t="s">
        <v>61</v>
      </c>
      <c r="Q52" s="95" t="s">
        <v>61</v>
      </c>
    </row>
    <row r="53" spans="1:17" ht="19.5" customHeight="1" x14ac:dyDescent="0.35">
      <c r="A53" s="120" t="s">
        <v>10</v>
      </c>
      <c r="B53" s="544" t="s">
        <v>146</v>
      </c>
      <c r="C53" s="545"/>
      <c r="D53" s="545"/>
      <c r="E53" s="545"/>
      <c r="F53" s="546"/>
      <c r="G53" s="111" t="e">
        <f>ROUND((Benefícios!#REF!-Benefícios!#REF!)*Benefícios!$U$11,2)</f>
        <v>#REF!</v>
      </c>
      <c r="H53" s="31" t="e">
        <f>ROUND((Benefícios!#REF!-Benefícios!#REF!)*Benefícios!$U$11,2)</f>
        <v>#REF!</v>
      </c>
      <c r="I53" s="31" t="e">
        <f>ROUND((Benefícios!#REF!-Benefícios!#REF!)*Benefícios!$U$11,2)</f>
        <v>#REF!</v>
      </c>
      <c r="J53" s="31" t="e">
        <f>ROUND((Benefícios!#REF!-Benefícios!#REF!)*Benefícios!$U$11,2)</f>
        <v>#REF!</v>
      </c>
      <c r="K53" s="31"/>
      <c r="L53" s="31" t="e">
        <f>ROUND((Benefícios!#REF!-Benefícios!#REF!)*Benefícios!U11,2)</f>
        <v>#REF!</v>
      </c>
      <c r="M53" s="31" t="e">
        <f>(Benefícios!#REF!-Benefícios!#REF!)*Benefícios!$U$11</f>
        <v>#REF!</v>
      </c>
      <c r="N53" s="31" t="e">
        <f>(Benefícios!#REF!-Benefícios!#REF!)*Benefícios!$U$11</f>
        <v>#REF!</v>
      </c>
      <c r="O53" s="31" t="e">
        <f>ROUND((Benefícios!#REF!-Benefícios!#REF!)*Benefícios!$U$11,2)</f>
        <v>#REF!</v>
      </c>
      <c r="P53" s="31" t="e">
        <f>ROUND((Benefícios!#REF!-Benefícios!#REF!)*Benefícios!$U$11,2)</f>
        <v>#REF!</v>
      </c>
      <c r="Q53" s="31"/>
    </row>
    <row r="54" spans="1:17" ht="19.5" customHeight="1" x14ac:dyDescent="0.35">
      <c r="A54" s="2" t="s">
        <v>12</v>
      </c>
      <c r="B54" s="544" t="s">
        <v>147</v>
      </c>
      <c r="C54" s="545"/>
      <c r="D54" s="545"/>
      <c r="E54" s="545"/>
      <c r="F54" s="546"/>
      <c r="G54" s="111" t="e">
        <f>(Benefícios!#REF!*Benefícios!#REF!*Benefícios!U11)-(0.06*G26)</f>
        <v>#REF!</v>
      </c>
      <c r="H54" s="31" t="e">
        <f>(Benefícios!#REF!*Benefícios!#REF!*Benefícios!U11)-(0.06*H26)</f>
        <v>#REF!</v>
      </c>
      <c r="I54" s="31" t="e">
        <f>(Benefícios!#REF!*Benefícios!#REF!*Benefícios!U11)-(0.06*I26)</f>
        <v>#REF!</v>
      </c>
      <c r="J54" s="31" t="e">
        <f>(Benefícios!#REF!*Benefícios!#REF!*Benefícios!U11)-(0.06*J26)</f>
        <v>#REF!</v>
      </c>
      <c r="K54" s="31"/>
      <c r="L54" s="31" t="e">
        <f>(Benefícios!#REF!*Benefícios!#REF!*Benefícios!U11)-(0.06*L26)</f>
        <v>#REF!</v>
      </c>
      <c r="M54" s="31" t="e">
        <f>(Benefícios!#REF!*Benefícios!#REF!*Benefícios!U11)-(0.06*M26)</f>
        <v>#REF!</v>
      </c>
      <c r="N54" s="31" t="e">
        <f>(Benefícios!#REF!*Benefícios!#REF!*Benefícios!U11)-(0.06*N26)</f>
        <v>#REF!</v>
      </c>
      <c r="O54" s="31" t="e">
        <f>(Benefícios!#REF!*Benefícios!#REF!*Benefícios!U11)-(0.06*O26)</f>
        <v>#REF!</v>
      </c>
      <c r="P54" s="31" t="e">
        <f>(Benefícios!#REF!*Benefícios!#REF!*Benefícios!U11)-(0.06*P26)</f>
        <v>#REF!</v>
      </c>
      <c r="Q54" s="31"/>
    </row>
    <row r="55" spans="1:17" ht="19.5" customHeight="1" x14ac:dyDescent="0.35">
      <c r="A55" s="2" t="s">
        <v>14</v>
      </c>
      <c r="B55" s="544" t="s">
        <v>150</v>
      </c>
      <c r="C55" s="545"/>
      <c r="D55" s="545"/>
      <c r="E55" s="545"/>
      <c r="F55" s="546"/>
      <c r="G55" s="31" t="e">
        <f>Benefícios!#REF!</f>
        <v>#REF!</v>
      </c>
      <c r="H55" s="31" t="e">
        <f>Benefícios!#REF!</f>
        <v>#REF!</v>
      </c>
      <c r="I55" s="31" t="e">
        <f>Benefícios!#REF!</f>
        <v>#REF!</v>
      </c>
      <c r="J55" s="31" t="e">
        <f>Benefícios!#REF!</f>
        <v>#REF!</v>
      </c>
      <c r="K55" s="31"/>
      <c r="L55" s="31" t="e">
        <f>Benefícios!#REF!</f>
        <v>#REF!</v>
      </c>
      <c r="M55" s="31" t="e">
        <f>Benefícios!#REF!</f>
        <v>#REF!</v>
      </c>
      <c r="N55" s="31" t="e">
        <f>Benefícios!#REF!</f>
        <v>#REF!</v>
      </c>
      <c r="O55" s="31" t="e">
        <f>Benefícios!#REF!</f>
        <v>#REF!</v>
      </c>
      <c r="P55" s="31" t="e">
        <f>Benefícios!#REF!</f>
        <v>#REF!</v>
      </c>
      <c r="Q55" s="31"/>
    </row>
    <row r="56" spans="1:17" ht="19.5" customHeight="1" x14ac:dyDescent="0.35">
      <c r="A56" s="2" t="s">
        <v>18</v>
      </c>
      <c r="B56" s="33" t="s">
        <v>72</v>
      </c>
      <c r="C56" s="34"/>
      <c r="D56" s="34"/>
      <c r="E56" s="34"/>
      <c r="F56" s="34"/>
      <c r="G56" s="35"/>
      <c r="H56" s="35"/>
      <c r="I56" s="36"/>
      <c r="J56" s="36"/>
      <c r="K56" s="23"/>
      <c r="L56" s="23"/>
      <c r="M56" s="23"/>
      <c r="N56" s="23"/>
      <c r="O56" s="23"/>
      <c r="P56" s="23"/>
      <c r="Q56" s="23"/>
    </row>
    <row r="57" spans="1:17" ht="19.5" customHeight="1" x14ac:dyDescent="0.35">
      <c r="A57" s="2" t="s">
        <v>20</v>
      </c>
      <c r="B57" s="33" t="s">
        <v>72</v>
      </c>
      <c r="C57" s="34"/>
      <c r="D57" s="34"/>
      <c r="E57" s="34"/>
      <c r="F57" s="34"/>
      <c r="G57" s="35"/>
      <c r="H57" s="35"/>
      <c r="I57" s="36"/>
      <c r="J57" s="36"/>
      <c r="K57" s="23"/>
      <c r="L57" s="23"/>
      <c r="M57" s="23"/>
      <c r="N57" s="23"/>
      <c r="O57" s="23"/>
      <c r="P57" s="23"/>
      <c r="Q57" s="23"/>
    </row>
    <row r="58" spans="1:17" ht="19.5" customHeight="1" x14ac:dyDescent="0.35">
      <c r="A58" s="554" t="s">
        <v>73</v>
      </c>
      <c r="B58" s="555"/>
      <c r="C58" s="555"/>
      <c r="D58" s="555"/>
      <c r="E58" s="555"/>
      <c r="F58" s="556"/>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560" t="s">
        <v>74</v>
      </c>
      <c r="B59" s="561"/>
      <c r="C59" s="561"/>
      <c r="D59" s="561"/>
      <c r="E59" s="561"/>
      <c r="F59" s="562"/>
      <c r="G59" s="97" t="e">
        <f t="shared" ref="G59:Q59" si="6">SUM(G58,G49,G37)</f>
        <v>#REF!</v>
      </c>
      <c r="H59" s="97" t="e">
        <f t="shared" si="6"/>
        <v>#REF!</v>
      </c>
      <c r="I59" s="97" t="e">
        <f t="shared" si="6"/>
        <v>#REF!</v>
      </c>
      <c r="J59" s="97" t="e">
        <f t="shared" si="6"/>
        <v>#REF!</v>
      </c>
      <c r="K59" s="97" t="e">
        <f t="shared" si="6"/>
        <v>#REF!</v>
      </c>
      <c r="L59" s="97" t="e">
        <f t="shared" si="6"/>
        <v>#REF!</v>
      </c>
      <c r="M59" s="97" t="e">
        <f t="shared" si="6"/>
        <v>#REF!</v>
      </c>
      <c r="N59" s="97" t="e">
        <f t="shared" si="6"/>
        <v>#REF!</v>
      </c>
      <c r="O59" s="97" t="e">
        <f t="shared" si="6"/>
        <v>#REF!</v>
      </c>
      <c r="P59" s="97" t="e">
        <f t="shared" si="6"/>
        <v>#REF!</v>
      </c>
      <c r="Q59" s="97" t="e">
        <f t="shared" si="6"/>
        <v>#REF!</v>
      </c>
    </row>
    <row r="60" spans="1:17" ht="7.5" customHeight="1" x14ac:dyDescent="0.3">
      <c r="A60" s="67"/>
      <c r="B60" s="68"/>
      <c r="C60" s="68"/>
      <c r="D60" s="68"/>
      <c r="E60" s="68"/>
      <c r="F60" s="68"/>
      <c r="G60" s="68"/>
      <c r="H60" s="68"/>
      <c r="I60" s="68"/>
      <c r="J60" s="68"/>
      <c r="K60" s="68"/>
      <c r="L60" s="68"/>
      <c r="M60" s="68"/>
      <c r="N60" s="68"/>
      <c r="O60" s="68"/>
      <c r="P60" s="68"/>
      <c r="Q60" s="69"/>
    </row>
    <row r="61" spans="1:17" ht="21.75" customHeight="1" x14ac:dyDescent="0.35">
      <c r="A61" s="538" t="s">
        <v>75</v>
      </c>
      <c r="B61" s="539"/>
      <c r="C61" s="539"/>
      <c r="D61" s="539"/>
      <c r="E61" s="539"/>
      <c r="F61" s="539"/>
      <c r="G61" s="539"/>
      <c r="H61" s="539"/>
      <c r="I61" s="539"/>
      <c r="J61" s="539"/>
      <c r="K61" s="539"/>
      <c r="L61" s="539"/>
      <c r="M61" s="539"/>
      <c r="N61" s="539"/>
      <c r="O61" s="539"/>
      <c r="P61" s="539"/>
      <c r="Q61" s="540"/>
    </row>
    <row r="62" spans="1:17" ht="23.25" customHeight="1" x14ac:dyDescent="0.35">
      <c r="A62" s="563"/>
      <c r="B62" s="563"/>
      <c r="C62" s="563"/>
      <c r="D62" s="563"/>
      <c r="E62" s="563"/>
      <c r="F62" s="563"/>
      <c r="G62" s="9" t="s">
        <v>154</v>
      </c>
      <c r="H62" s="10" t="s">
        <v>155</v>
      </c>
      <c r="I62" s="9" t="s">
        <v>156</v>
      </c>
      <c r="J62" s="11" t="s">
        <v>157</v>
      </c>
      <c r="K62" s="11" t="s">
        <v>159</v>
      </c>
      <c r="L62" s="11" t="s">
        <v>160</v>
      </c>
      <c r="M62" s="9" t="s">
        <v>161</v>
      </c>
      <c r="N62" s="9" t="s">
        <v>162</v>
      </c>
      <c r="O62" s="9" t="s">
        <v>163</v>
      </c>
      <c r="P62" s="9" t="s">
        <v>164</v>
      </c>
      <c r="Q62" s="9" t="s">
        <v>165</v>
      </c>
    </row>
    <row r="63" spans="1:17" ht="19.5" customHeight="1" x14ac:dyDescent="0.35">
      <c r="A63" s="563"/>
      <c r="B63" s="563"/>
      <c r="C63" s="563"/>
      <c r="D63" s="563"/>
      <c r="E63" s="563"/>
      <c r="F63" s="563"/>
      <c r="G63" s="14" t="s">
        <v>61</v>
      </c>
      <c r="H63" s="15" t="s">
        <v>61</v>
      </c>
      <c r="I63" s="15" t="s">
        <v>61</v>
      </c>
      <c r="J63" s="15" t="s">
        <v>61</v>
      </c>
      <c r="K63" s="15"/>
      <c r="L63" s="15" t="s">
        <v>61</v>
      </c>
      <c r="M63" s="16" t="s">
        <v>61</v>
      </c>
      <c r="N63" s="16" t="s">
        <v>61</v>
      </c>
      <c r="O63" s="16" t="s">
        <v>61</v>
      </c>
      <c r="P63" s="16" t="s">
        <v>61</v>
      </c>
      <c r="Q63" s="16" t="s">
        <v>61</v>
      </c>
    </row>
    <row r="64" spans="1:17" customFormat="1" ht="18.75" customHeight="1" x14ac:dyDescent="0.35">
      <c r="A64" s="654" t="s">
        <v>10</v>
      </c>
      <c r="B64" s="564" t="s">
        <v>76</v>
      </c>
      <c r="C64" s="565"/>
      <c r="D64" s="565"/>
      <c r="E64" s="565"/>
      <c r="F64" s="566"/>
      <c r="G64" s="590">
        <f>ROUND(((G29+G35+G36+G101)/12)*(30/30)*$E$65,2)</f>
        <v>51.33</v>
      </c>
      <c r="H64" s="590">
        <f t="shared" ref="H64:Q64" si="7">ROUND(((H29+H35+H36+H101)/12)*(30/30)*$E$65,2)</f>
        <v>51.33</v>
      </c>
      <c r="I64" s="590">
        <f t="shared" si="7"/>
        <v>51.29</v>
      </c>
      <c r="J64" s="590">
        <f t="shared" si="7"/>
        <v>48.89</v>
      </c>
      <c r="K64" s="590">
        <f t="shared" si="7"/>
        <v>0</v>
      </c>
      <c r="L64" s="590">
        <f t="shared" si="7"/>
        <v>46.53</v>
      </c>
      <c r="M64" s="590">
        <f t="shared" si="7"/>
        <v>51.33</v>
      </c>
      <c r="N64" s="590">
        <f t="shared" si="7"/>
        <v>51.33</v>
      </c>
      <c r="O64" s="590">
        <f t="shared" si="7"/>
        <v>51.29</v>
      </c>
      <c r="P64" s="590">
        <f t="shared" si="7"/>
        <v>51.33</v>
      </c>
      <c r="Q64" s="590">
        <f t="shared" si="7"/>
        <v>0</v>
      </c>
    </row>
    <row r="65" spans="1:17" customFormat="1" ht="33" customHeight="1" x14ac:dyDescent="0.35">
      <c r="A65" s="655"/>
      <c r="B65" s="567" t="s">
        <v>129</v>
      </c>
      <c r="C65" s="567"/>
      <c r="D65" s="567"/>
      <c r="E65" s="568">
        <v>0.3548</v>
      </c>
      <c r="F65" s="568"/>
      <c r="G65" s="591"/>
      <c r="H65" s="591"/>
      <c r="I65" s="591"/>
      <c r="J65" s="591"/>
      <c r="K65" s="591"/>
      <c r="L65" s="591"/>
      <c r="M65" s="591"/>
      <c r="N65" s="591"/>
      <c r="O65" s="591"/>
      <c r="P65" s="591"/>
      <c r="Q65" s="591"/>
    </row>
    <row r="66" spans="1:17" customFormat="1" ht="18.75" customHeight="1" x14ac:dyDescent="0.35">
      <c r="A66" s="2" t="s">
        <v>12</v>
      </c>
      <c r="B66" s="6" t="s">
        <v>77</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14</v>
      </c>
      <c r="B67" s="6" t="s">
        <v>78</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16</v>
      </c>
      <c r="B68" s="569" t="s">
        <v>79</v>
      </c>
      <c r="C68" s="570"/>
      <c r="D68" s="570"/>
      <c r="E68" s="570"/>
      <c r="F68" s="571"/>
      <c r="G68" s="31" t="e">
        <f>Benefícios!#REF!*G67</f>
        <v>#REF!</v>
      </c>
      <c r="H68" s="31" t="e">
        <f>Benefícios!#REF!*H67</f>
        <v>#REF!</v>
      </c>
      <c r="I68" s="31" t="e">
        <f>Benefícios!#REF!*I67</f>
        <v>#REF!</v>
      </c>
      <c r="J68" s="31" t="e">
        <f>Benefícios!#REF!*J67</f>
        <v>#REF!</v>
      </c>
      <c r="K68" s="31" t="e">
        <f>Benefícios!#REF!*K67</f>
        <v>#REF!</v>
      </c>
      <c r="L68" s="31" t="e">
        <f>Benefícios!#REF!*L67</f>
        <v>#REF!</v>
      </c>
      <c r="M68" s="31" t="e">
        <f>Benefícios!#REF!*M67</f>
        <v>#REF!</v>
      </c>
      <c r="N68" s="31" t="e">
        <f>Benefícios!#REF!*N67</f>
        <v>#REF!</v>
      </c>
      <c r="O68" s="31" t="e">
        <f>Benefícios!#REF!*O67</f>
        <v>#REF!</v>
      </c>
      <c r="P68" s="31" t="e">
        <f>Benefícios!#REF!*P67</f>
        <v>#REF!</v>
      </c>
      <c r="Q68" s="31" t="e">
        <f>Benefícios!#REF!*Q67</f>
        <v>#REF!</v>
      </c>
    </row>
    <row r="69" spans="1:17" customFormat="1" ht="18.75" customHeight="1" x14ac:dyDescent="0.35">
      <c r="A69" s="2" t="s">
        <v>18</v>
      </c>
      <c r="B69" s="569" t="s">
        <v>80</v>
      </c>
      <c r="C69" s="570"/>
      <c r="D69" s="570"/>
      <c r="E69" s="570"/>
      <c r="F69" s="571"/>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538" t="s">
        <v>81</v>
      </c>
      <c r="B70" s="539"/>
      <c r="C70" s="539"/>
      <c r="D70" s="539"/>
      <c r="E70" s="539"/>
      <c r="F70" s="540"/>
      <c r="G70" s="97" t="e">
        <f>ROUND(SUM(G64:G69),2)</f>
        <v>#REF!</v>
      </c>
      <c r="H70" s="97" t="e">
        <f t="shared" ref="H70:Q70" si="11">ROUND(SUM(H64:H69),2)</f>
        <v>#REF!</v>
      </c>
      <c r="I70" s="97" t="e">
        <f t="shared" si="11"/>
        <v>#REF!</v>
      </c>
      <c r="J70" s="97" t="e">
        <f t="shared" si="11"/>
        <v>#REF!</v>
      </c>
      <c r="K70" s="97" t="e">
        <f t="shared" si="11"/>
        <v>#REF!</v>
      </c>
      <c r="L70" s="97" t="e">
        <f t="shared" si="11"/>
        <v>#REF!</v>
      </c>
      <c r="M70" s="97" t="e">
        <f t="shared" si="11"/>
        <v>#REF!</v>
      </c>
      <c r="N70" s="97" t="e">
        <f t="shared" si="11"/>
        <v>#REF!</v>
      </c>
      <c r="O70" s="97" t="e">
        <f t="shared" si="11"/>
        <v>#REF!</v>
      </c>
      <c r="P70" s="97" t="e">
        <f t="shared" si="11"/>
        <v>#REF!</v>
      </c>
      <c r="Q70" s="97" t="e">
        <f t="shared" si="11"/>
        <v>#REF!</v>
      </c>
    </row>
    <row r="71" spans="1:17" customFormat="1" ht="6.75" customHeight="1" x14ac:dyDescent="0.35">
      <c r="A71" s="64"/>
      <c r="B71" s="65"/>
      <c r="C71" s="65"/>
      <c r="D71" s="65"/>
      <c r="E71" s="65"/>
      <c r="F71" s="65"/>
      <c r="G71" s="65"/>
      <c r="H71" s="65"/>
      <c r="I71" s="65"/>
      <c r="J71" s="65"/>
      <c r="K71" s="65"/>
      <c r="L71" s="65"/>
      <c r="M71" s="65"/>
      <c r="N71" s="65"/>
      <c r="O71" s="65"/>
      <c r="P71" s="65"/>
      <c r="Q71" s="66"/>
    </row>
    <row r="72" spans="1:17" customFormat="1" ht="21.75" customHeight="1" x14ac:dyDescent="0.35">
      <c r="A72" s="538" t="s">
        <v>82</v>
      </c>
      <c r="B72" s="539"/>
      <c r="C72" s="539"/>
      <c r="D72" s="539"/>
      <c r="E72" s="539"/>
      <c r="F72" s="539"/>
      <c r="G72" s="539"/>
      <c r="H72" s="539"/>
      <c r="I72" s="539"/>
      <c r="J72" s="539"/>
      <c r="K72" s="539"/>
      <c r="L72" s="539"/>
      <c r="M72" s="539"/>
      <c r="N72" s="539"/>
      <c r="O72" s="539"/>
      <c r="P72" s="539"/>
      <c r="Q72" s="540"/>
    </row>
    <row r="73" spans="1:17" customFormat="1" ht="21.75" customHeight="1" x14ac:dyDescent="0.35">
      <c r="A73" s="637" t="s">
        <v>83</v>
      </c>
      <c r="B73" s="637"/>
      <c r="C73" s="637"/>
      <c r="D73" s="637"/>
      <c r="E73" s="637"/>
      <c r="F73" s="637"/>
      <c r="G73" s="637"/>
      <c r="H73" s="637"/>
      <c r="I73" s="637"/>
      <c r="J73" s="637"/>
      <c r="K73" s="637"/>
      <c r="L73" s="637"/>
      <c r="M73" s="637"/>
      <c r="N73" s="637"/>
      <c r="O73" s="637"/>
      <c r="P73" s="637"/>
      <c r="Q73" s="637"/>
    </row>
    <row r="74" spans="1:17" ht="23.25" customHeight="1" x14ac:dyDescent="0.35">
      <c r="A74" s="638"/>
      <c r="B74" s="639"/>
      <c r="C74" s="639"/>
      <c r="D74" s="639"/>
      <c r="E74" s="639"/>
      <c r="F74" s="640"/>
      <c r="G74" s="9" t="s">
        <v>154</v>
      </c>
      <c r="H74" s="10" t="s">
        <v>155</v>
      </c>
      <c r="I74" s="9" t="s">
        <v>156</v>
      </c>
      <c r="J74" s="11" t="s">
        <v>158</v>
      </c>
      <c r="K74" s="11" t="s">
        <v>159</v>
      </c>
      <c r="L74" s="11" t="s">
        <v>160</v>
      </c>
      <c r="M74" s="9" t="s">
        <v>161</v>
      </c>
      <c r="N74" s="9" t="s">
        <v>162</v>
      </c>
      <c r="O74" s="9" t="s">
        <v>163</v>
      </c>
      <c r="P74" s="9" t="s">
        <v>164</v>
      </c>
      <c r="Q74" s="9" t="s">
        <v>165</v>
      </c>
    </row>
    <row r="75" spans="1:17" customFormat="1" ht="19.5" customHeight="1" x14ac:dyDescent="0.35">
      <c r="A75" s="641"/>
      <c r="B75" s="642"/>
      <c r="C75" s="642"/>
      <c r="D75" s="642"/>
      <c r="E75" s="642"/>
      <c r="F75" s="643"/>
      <c r="G75" s="30" t="s">
        <v>61</v>
      </c>
      <c r="H75" s="30" t="s">
        <v>61</v>
      </c>
      <c r="I75" s="30" t="s">
        <v>61</v>
      </c>
      <c r="J75" s="15" t="s">
        <v>61</v>
      </c>
      <c r="K75" s="15" t="s">
        <v>61</v>
      </c>
      <c r="L75" s="30" t="s">
        <v>61</v>
      </c>
      <c r="M75" s="115" t="s">
        <v>61</v>
      </c>
      <c r="N75" s="15" t="s">
        <v>61</v>
      </c>
      <c r="O75" s="115" t="s">
        <v>61</v>
      </c>
      <c r="P75" s="115" t="s">
        <v>61</v>
      </c>
      <c r="Q75" s="115" t="s">
        <v>61</v>
      </c>
    </row>
    <row r="76" spans="1:17" customFormat="1" ht="31.5" customHeight="1" x14ac:dyDescent="0.35">
      <c r="A76" s="592" t="s">
        <v>10</v>
      </c>
      <c r="B76" s="586" t="s">
        <v>36</v>
      </c>
      <c r="C76" s="122" t="s">
        <v>166</v>
      </c>
      <c r="D76" s="122" t="s">
        <v>130</v>
      </c>
      <c r="E76" s="122" t="s">
        <v>167</v>
      </c>
      <c r="F76" s="122" t="s">
        <v>35</v>
      </c>
      <c r="G76" s="581" t="e">
        <f>ROUND(((($G$29+$G$59+$G$70)/30)*F77)/12,2)</f>
        <v>#REF!</v>
      </c>
      <c r="H76" s="588" t="e">
        <f>ROUND(((($H$29+$H$59+$H$70)/30)*F77)/12,2)</f>
        <v>#REF!</v>
      </c>
      <c r="I76" s="583" t="e">
        <f>ROUND(((($I$29+$I$59+$I$70)/30)*F77)/12,2)</f>
        <v>#REF!</v>
      </c>
      <c r="J76" s="581" t="e">
        <f>ROUND(((($J$29+$J$59+$J$70)/30)*F77)/12,2)</f>
        <v>#REF!</v>
      </c>
      <c r="K76" s="590" t="e">
        <f>ROUND(((($K$29+$K$59+$K$70)/30)*F77)/12,2)</f>
        <v>#REF!</v>
      </c>
      <c r="L76" s="590" t="e">
        <f>ROUND(((($L$29+$L$59+$L$70)/30)*F77)/12,2)</f>
        <v>#REF!</v>
      </c>
      <c r="M76" s="590" t="e">
        <f>ROUND(((($M$29+$M$59+$M$70)/30)*F77)/12,2)</f>
        <v>#REF!</v>
      </c>
      <c r="N76" s="581" t="e">
        <f>ROUND(((($N$29+$N$59+$N$70)/30)*F77)/12,2)</f>
        <v>#REF!</v>
      </c>
      <c r="O76" s="583" t="e">
        <f>ROUND(((($O$29+$O$59+$O$70)/30)*F77)/12,2)</f>
        <v>#REF!</v>
      </c>
      <c r="P76" s="583" t="e">
        <f>ROUND(((($P$29+$P$59+$P$70)/30)*F77)/12,2)</f>
        <v>#REF!</v>
      </c>
      <c r="Q76" s="583" t="e">
        <f>ROUND(((($Q$29+$Q$59+$Q$70)/30)*F77)/12,2)</f>
        <v>#REF!</v>
      </c>
    </row>
    <row r="77" spans="1:17" customFormat="1" ht="19.5" customHeight="1" x14ac:dyDescent="0.35">
      <c r="A77" s="593"/>
      <c r="B77" s="587"/>
      <c r="C77" s="119">
        <v>1</v>
      </c>
      <c r="D77" s="122">
        <v>1</v>
      </c>
      <c r="E77" s="125">
        <v>1</v>
      </c>
      <c r="F77" s="122">
        <f>C77*D77*E77</f>
        <v>1</v>
      </c>
      <c r="G77" s="582"/>
      <c r="H77" s="589"/>
      <c r="I77" s="584"/>
      <c r="J77" s="582"/>
      <c r="K77" s="591"/>
      <c r="L77" s="591"/>
      <c r="M77" s="591"/>
      <c r="N77" s="582"/>
      <c r="O77" s="584"/>
      <c r="P77" s="584"/>
      <c r="Q77" s="584"/>
    </row>
    <row r="78" spans="1:17" customFormat="1" ht="35.25" customHeight="1" x14ac:dyDescent="0.35">
      <c r="A78" s="592" t="s">
        <v>12</v>
      </c>
      <c r="B78" s="586" t="s">
        <v>37</v>
      </c>
      <c r="C78" s="122" t="s">
        <v>166</v>
      </c>
      <c r="D78" s="122" t="s">
        <v>130</v>
      </c>
      <c r="E78" s="122" t="s">
        <v>167</v>
      </c>
      <c r="F78" s="122" t="s">
        <v>35</v>
      </c>
      <c r="G78" s="581" t="e">
        <f>ROUND(((($G$29+$G$59+$G$70)/30)*F79)/12,2)</f>
        <v>#REF!</v>
      </c>
      <c r="H78" s="588" t="e">
        <f>ROUND(((($H$29+$H$59+$H$70)/30)*F79)/12,2)</f>
        <v>#REF!</v>
      </c>
      <c r="I78" s="583" t="e">
        <f>ROUND(((($I$29+$I$59+$I$70)/30)*F79)/12,2)</f>
        <v>#REF!</v>
      </c>
      <c r="J78" s="581" t="e">
        <f>ROUND(((($J$29+$J$59+$J$70)/30)*F79)/12,2)</f>
        <v>#REF!</v>
      </c>
      <c r="K78" s="590" t="e">
        <f>ROUND(((($K$29+$K$59+$K$70)/30)*F79)/12,2)</f>
        <v>#REF!</v>
      </c>
      <c r="L78" s="590" t="e">
        <f>ROUND(((($L$29+$L$59+$L$70)/30)*F79)/12,2)</f>
        <v>#REF!</v>
      </c>
      <c r="M78" s="590" t="e">
        <f>ROUND(((($M$29+$M$59+$M$70)/30)*F79)/12,2)</f>
        <v>#REF!</v>
      </c>
      <c r="N78" s="581" t="e">
        <f>ROUND(((($N$29+$N$59+$N$70)/30)*F79)/12,2)</f>
        <v>#REF!</v>
      </c>
      <c r="O78" s="583" t="e">
        <f>ROUND(((($O$29+$O$59+$O$70)/30)*F79)/12,2)</f>
        <v>#REF!</v>
      </c>
      <c r="P78" s="583" t="e">
        <f>ROUND(((($P$29+$P$59+$P$70)/30)*F79)/12,2)</f>
        <v>#REF!</v>
      </c>
      <c r="Q78" s="583" t="e">
        <f>ROUND(((($Q$29+$Q$59+$Q$70)/30)*F79)/12,2)</f>
        <v>#REF!</v>
      </c>
    </row>
    <row r="79" spans="1:17" customFormat="1" ht="19.5" customHeight="1" x14ac:dyDescent="0.35">
      <c r="A79" s="593"/>
      <c r="B79" s="587"/>
      <c r="C79" s="119">
        <v>9.2200000000000004E-2</v>
      </c>
      <c r="D79" s="122">
        <v>15</v>
      </c>
      <c r="E79" s="125">
        <f>ROUND((253/365),4)</f>
        <v>0.69320000000000004</v>
      </c>
      <c r="F79" s="122">
        <f>ROUND(C79*D79*E79,4)</f>
        <v>0.9587</v>
      </c>
      <c r="G79" s="582"/>
      <c r="H79" s="589"/>
      <c r="I79" s="584"/>
      <c r="J79" s="582"/>
      <c r="K79" s="591"/>
      <c r="L79" s="591"/>
      <c r="M79" s="591"/>
      <c r="N79" s="582"/>
      <c r="O79" s="584"/>
      <c r="P79" s="584"/>
      <c r="Q79" s="584"/>
    </row>
    <row r="80" spans="1:17" customFormat="1" ht="31.5" customHeight="1" x14ac:dyDescent="0.35">
      <c r="A80" s="592" t="s">
        <v>14</v>
      </c>
      <c r="B80" s="586" t="s">
        <v>38</v>
      </c>
      <c r="C80" s="122" t="s">
        <v>166</v>
      </c>
      <c r="D80" s="122" t="s">
        <v>130</v>
      </c>
      <c r="E80" s="122" t="s">
        <v>167</v>
      </c>
      <c r="F80" s="122" t="s">
        <v>35</v>
      </c>
      <c r="G80" s="581" t="e">
        <f>ROUND(((($G$29+$G$59+$G$70)/30)*F81)/12,2)</f>
        <v>#REF!</v>
      </c>
      <c r="H80" s="588" t="e">
        <f>ROUND(((($H$29+$H$59+$H$70)/30)*F81)/12,2)</f>
        <v>#REF!</v>
      </c>
      <c r="I80" s="583" t="e">
        <f>ROUND(((($I$29+$I$59+$I$70)/30)*F81)/12,2)</f>
        <v>#REF!</v>
      </c>
      <c r="J80" s="581" t="e">
        <f>ROUND(((($J$29+$J$59+$J$70)/30)*F81)/12,2)</f>
        <v>#REF!</v>
      </c>
      <c r="K80" s="590" t="e">
        <f>ROUND(((($K$29+$K$59+$K$70)/30)*F81)/12,2)</f>
        <v>#REF!</v>
      </c>
      <c r="L80" s="590" t="e">
        <f>ROUND(((($L$29+$L$59+$L$70)/30)*F81)/12,2)</f>
        <v>#REF!</v>
      </c>
      <c r="M80" s="590" t="e">
        <f>ROUND(((($M$29+$M$59+$M$70)/30)*F81)/12,2)</f>
        <v>#REF!</v>
      </c>
      <c r="N80" s="581" t="e">
        <f>ROUND(((($N$29+$N$59+$N$70)/30)*F81)/12,2)</f>
        <v>#REF!</v>
      </c>
      <c r="O80" s="583" t="e">
        <f>ROUND(((($O$29+$O$59+$O$70)/30)*F81)/12,2)</f>
        <v>#REF!</v>
      </c>
      <c r="P80" s="583" t="e">
        <f>ROUND(((($P$29+$P$59+$P$70)/30)*F81)/12,2)</f>
        <v>#REF!</v>
      </c>
      <c r="Q80" s="583" t="e">
        <f>ROUND(((($Q$29+$Q$59+$Q$70)/30)*F81)/12,2)</f>
        <v>#REF!</v>
      </c>
    </row>
    <row r="81" spans="1:17" customFormat="1" ht="19.5" customHeight="1" x14ac:dyDescent="0.35">
      <c r="A81" s="593"/>
      <c r="B81" s="587"/>
      <c r="C81" s="119">
        <v>1</v>
      </c>
      <c r="D81" s="122">
        <v>5</v>
      </c>
      <c r="E81" s="125">
        <f>ROUND((253/365),4)</f>
        <v>0.69320000000000004</v>
      </c>
      <c r="F81" s="122">
        <f>ROUND(C81*D81*E81,4)</f>
        <v>3.4660000000000002</v>
      </c>
      <c r="G81" s="582"/>
      <c r="H81" s="589"/>
      <c r="I81" s="584"/>
      <c r="J81" s="582"/>
      <c r="K81" s="591"/>
      <c r="L81" s="591"/>
      <c r="M81" s="591"/>
      <c r="N81" s="582"/>
      <c r="O81" s="584"/>
      <c r="P81" s="584"/>
      <c r="Q81" s="584"/>
    </row>
    <row r="82" spans="1:17" customFormat="1" ht="31.5" customHeight="1" x14ac:dyDescent="0.35">
      <c r="A82" s="592" t="s">
        <v>16</v>
      </c>
      <c r="B82" s="586" t="s">
        <v>39</v>
      </c>
      <c r="C82" s="122" t="s">
        <v>166</v>
      </c>
      <c r="D82" s="122" t="s">
        <v>130</v>
      </c>
      <c r="E82" s="122" t="s">
        <v>167</v>
      </c>
      <c r="F82" s="122" t="s">
        <v>35</v>
      </c>
      <c r="G82" s="581" t="e">
        <f>ROUND(((($G$29+$G$59+$G$70)/30)*F83)/12,2)</f>
        <v>#REF!</v>
      </c>
      <c r="H82" s="588" t="e">
        <f>ROUND(((($H$29+$H$59+$H$70)/30)*F83)/12,2)</f>
        <v>#REF!</v>
      </c>
      <c r="I82" s="583" t="e">
        <f>ROUND(((($I$29+$I$59+$I$70)/30)*F83)/12,2)</f>
        <v>#REF!</v>
      </c>
      <c r="J82" s="581" t="e">
        <f>ROUND(((($J$29+$J$59+$J$70)/30)*F83)/12,2)</f>
        <v>#REF!</v>
      </c>
      <c r="K82" s="590" t="e">
        <f>ROUND(((($K$29+$K$59+$K$70)/30)*F83)/12,2)</f>
        <v>#REF!</v>
      </c>
      <c r="L82" s="590" t="e">
        <f>ROUND(((($L$29+$L$59+$L$70)/30)*F83)/12,2)</f>
        <v>#REF!</v>
      </c>
      <c r="M82" s="590" t="e">
        <f>ROUND(((($M$29+$M$59+$M$70)/30)*F83)/12,2)</f>
        <v>#REF!</v>
      </c>
      <c r="N82" s="581" t="e">
        <f>ROUND(((($N$29+$N$59+$N$70)/30)*F83)/12,2)</f>
        <v>#REF!</v>
      </c>
      <c r="O82" s="583" t="e">
        <f>ROUND(((($O$29+$O$59+$O$70)/30)*F83)/12,2)</f>
        <v>#REF!</v>
      </c>
      <c r="P82" s="583" t="e">
        <f>ROUND(((($P$29+$P$59+$P$70)/30)*F83)/12,2)</f>
        <v>#REF!</v>
      </c>
      <c r="Q82" s="583" t="e">
        <f>ROUND(((($Q$29+$Q$59+$Q$70)/30)*F83)/12,2)</f>
        <v>#REF!</v>
      </c>
    </row>
    <row r="83" spans="1:17" customFormat="1" ht="19.5" customHeight="1" x14ac:dyDescent="0.35">
      <c r="A83" s="593"/>
      <c r="B83" s="587"/>
      <c r="C83" s="119">
        <v>0.13439999999999999</v>
      </c>
      <c r="D83" s="122">
        <v>2</v>
      </c>
      <c r="E83" s="125">
        <v>1</v>
      </c>
      <c r="F83" s="122">
        <f>ROUND(C83*D83*E83,4)</f>
        <v>0.26879999999999998</v>
      </c>
      <c r="G83" s="582"/>
      <c r="H83" s="589"/>
      <c r="I83" s="584"/>
      <c r="J83" s="582"/>
      <c r="K83" s="591"/>
      <c r="L83" s="591"/>
      <c r="M83" s="591"/>
      <c r="N83" s="582"/>
      <c r="O83" s="584"/>
      <c r="P83" s="584"/>
      <c r="Q83" s="584"/>
    </row>
    <row r="84" spans="1:17" customFormat="1" ht="31.5" customHeight="1" x14ac:dyDescent="0.35">
      <c r="A84" s="592" t="s">
        <v>16</v>
      </c>
      <c r="B84" s="586" t="s">
        <v>40</v>
      </c>
      <c r="C84" s="122" t="s">
        <v>166</v>
      </c>
      <c r="D84" s="122" t="s">
        <v>130</v>
      </c>
      <c r="E84" s="122" t="s">
        <v>167</v>
      </c>
      <c r="F84" s="122" t="s">
        <v>35</v>
      </c>
      <c r="G84" s="581" t="e">
        <f>ROUND(((($G$29+$G$59+$G$70)/30)*F85)/12,2)</f>
        <v>#REF!</v>
      </c>
      <c r="H84" s="588" t="e">
        <f>ROUND(((($H$29+$H$59+$H$70)/30)*F85)/12,2)</f>
        <v>#REF!</v>
      </c>
      <c r="I84" s="583" t="e">
        <f>ROUND(((($I$29+$I$59+$I$70)/30)*F85)/12,2)</f>
        <v>#REF!</v>
      </c>
      <c r="J84" s="581" t="e">
        <f>ROUND(((($J$29+$J$59+$J$70)/30)*F85)/12,2)</f>
        <v>#REF!</v>
      </c>
      <c r="K84" s="590" t="e">
        <f>ROUND(((($K$29+$K$59+$K$70)/30)*F85)/12,2)</f>
        <v>#REF!</v>
      </c>
      <c r="L84" s="590" t="e">
        <f>ROUND(((($L$29+$L$59+$L$70)/30)*F85)/12,2)</f>
        <v>#REF!</v>
      </c>
      <c r="M84" s="590" t="e">
        <f>ROUND(((($M$29+$M$59+$M$70)/30)*F85)/12,2)</f>
        <v>#REF!</v>
      </c>
      <c r="N84" s="581" t="e">
        <f>ROUND(((($N$29+$N$59+$N$70)/30)*F85)/12,2)</f>
        <v>#REF!</v>
      </c>
      <c r="O84" s="583" t="e">
        <f>ROUND(((($O$29+$O$59+$O$70)/30)*F85)/12,2)</f>
        <v>#REF!</v>
      </c>
      <c r="P84" s="583" t="e">
        <f>ROUND(((($P$29+$P$59+$P$70)/30)*F85)/12,2)</f>
        <v>#REF!</v>
      </c>
      <c r="Q84" s="583" t="e">
        <f>ROUND(((($Q$29+$Q$59+$Q$70)/30)*F85)/12,2)</f>
        <v>#REF!</v>
      </c>
    </row>
    <row r="85" spans="1:17" customFormat="1" ht="19.5" customHeight="1" x14ac:dyDescent="0.35">
      <c r="A85" s="593"/>
      <c r="B85" s="587"/>
      <c r="C85" s="119">
        <v>3.0499999999999999E-2</v>
      </c>
      <c r="D85" s="122">
        <v>2</v>
      </c>
      <c r="E85" s="125">
        <f>ROUND((253/365),4)</f>
        <v>0.69320000000000004</v>
      </c>
      <c r="F85" s="122">
        <f>ROUND(C85*D85*E85,4)</f>
        <v>4.2299999999999997E-2</v>
      </c>
      <c r="G85" s="582"/>
      <c r="H85" s="589"/>
      <c r="I85" s="584"/>
      <c r="J85" s="582"/>
      <c r="K85" s="591"/>
      <c r="L85" s="591"/>
      <c r="M85" s="591"/>
      <c r="N85" s="582"/>
      <c r="O85" s="584"/>
      <c r="P85" s="584"/>
      <c r="Q85" s="584"/>
    </row>
    <row r="86" spans="1:17" customFormat="1" ht="30.75" customHeight="1" x14ac:dyDescent="0.35">
      <c r="A86" s="592" t="s">
        <v>20</v>
      </c>
      <c r="B86" s="586" t="s">
        <v>41</v>
      </c>
      <c r="C86" s="122" t="s">
        <v>166</v>
      </c>
      <c r="D86" s="122" t="s">
        <v>130</v>
      </c>
      <c r="E86" s="122" t="s">
        <v>167</v>
      </c>
      <c r="F86" s="122" t="s">
        <v>35</v>
      </c>
      <c r="G86" s="581" t="e">
        <f>ROUND(((($G$29+$G$59+$G$70)/30)*F87)/12,2)</f>
        <v>#REF!</v>
      </c>
      <c r="H86" s="588" t="e">
        <f>ROUND(((($H$29+$H$59+$H$70)/30)*F87)/12,2)</f>
        <v>#REF!</v>
      </c>
      <c r="I86" s="583" t="e">
        <f>ROUND(((($I$29+$I$59+$I$70)/30)*F87)/12,2)</f>
        <v>#REF!</v>
      </c>
      <c r="J86" s="581" t="e">
        <f>ROUND(((($J$29+$J$59+$J$70)/30)*F87)/12,2)</f>
        <v>#REF!</v>
      </c>
      <c r="K86" s="590" t="e">
        <f>ROUND(((($K$29+$K$59+$K$70)/30)*F87)/12,2)</f>
        <v>#REF!</v>
      </c>
      <c r="L86" s="590" t="e">
        <f>ROUND(((($L$29+$L$59+$L$70)/30)*F87)/12,2)</f>
        <v>#REF!</v>
      </c>
      <c r="M86" s="590" t="e">
        <f>ROUND(((($M$29+$M$59+$M$70)/30)*F87)/12,2)</f>
        <v>#REF!</v>
      </c>
      <c r="N86" s="581" t="e">
        <f>ROUND(((($N$29+$N$59+$N$70)/30)*F87)/12,2)</f>
        <v>#REF!</v>
      </c>
      <c r="O86" s="583" t="e">
        <f>ROUND(((($O$29+$O$59+$O$70)/30)*F87)/12,2)</f>
        <v>#REF!</v>
      </c>
      <c r="P86" s="583" t="e">
        <f>ROUND(((($P$29+$P$59+$P$70)/30)*F87)/12,2)</f>
        <v>#REF!</v>
      </c>
      <c r="Q86" s="583" t="e">
        <f>ROUND(((($Q$29+$Q$59+$Q$70)/30)*F87)/12,2)</f>
        <v>#REF!</v>
      </c>
    </row>
    <row r="87" spans="1:17" customFormat="1" ht="19.5" customHeight="1" x14ac:dyDescent="0.35">
      <c r="A87" s="593"/>
      <c r="B87" s="587"/>
      <c r="C87" s="119">
        <v>1.18E-2</v>
      </c>
      <c r="D87" s="122">
        <v>3</v>
      </c>
      <c r="E87" s="125">
        <v>1</v>
      </c>
      <c r="F87" s="122">
        <f>ROUND(C87*D87*E87,4)</f>
        <v>3.5400000000000001E-2</v>
      </c>
      <c r="G87" s="582"/>
      <c r="H87" s="589"/>
      <c r="I87" s="584"/>
      <c r="J87" s="582"/>
      <c r="K87" s="591"/>
      <c r="L87" s="591"/>
      <c r="M87" s="591"/>
      <c r="N87" s="582"/>
      <c r="O87" s="584"/>
      <c r="P87" s="584"/>
      <c r="Q87" s="584"/>
    </row>
    <row r="88" spans="1:17" customFormat="1" ht="30" customHeight="1" x14ac:dyDescent="0.35">
      <c r="A88" s="592" t="s">
        <v>22</v>
      </c>
      <c r="B88" s="586" t="s">
        <v>42</v>
      </c>
      <c r="C88" s="122" t="s">
        <v>166</v>
      </c>
      <c r="D88" s="122" t="s">
        <v>130</v>
      </c>
      <c r="E88" s="122" t="s">
        <v>167</v>
      </c>
      <c r="F88" s="122" t="s">
        <v>35</v>
      </c>
      <c r="G88" s="581" t="e">
        <f>ROUND(((($G$29+$G$59+$G$70)/30)*F89)/12,2)</f>
        <v>#REF!</v>
      </c>
      <c r="H88" s="588" t="e">
        <f>ROUND(((($H$29+$H$59+$H$70)/30)*F89)/12,2)</f>
        <v>#REF!</v>
      </c>
      <c r="I88" s="583" t="e">
        <f>ROUND(((($I$29+$I$59+$I$70)/30)*F89)/12,2)</f>
        <v>#REF!</v>
      </c>
      <c r="J88" s="581" t="e">
        <f>ROUND(((($J$29+$J$59+$J$70)/30)*F89)/12,2)</f>
        <v>#REF!</v>
      </c>
      <c r="K88" s="590" t="e">
        <f>ROUND(((($K$29+$K$59+$K$70)/30)*F89)/12,2)</f>
        <v>#REF!</v>
      </c>
      <c r="L88" s="590" t="e">
        <f>ROUND(((($L$29+$L$59+$L$70)/30)*F89)/12,2)</f>
        <v>#REF!</v>
      </c>
      <c r="M88" s="590" t="e">
        <f>ROUND(((($M$29+$M$59+$M$70)/30)*F89)/12,2)</f>
        <v>#REF!</v>
      </c>
      <c r="N88" s="581" t="e">
        <f>ROUND(((($N$29+$N$59+$N$70)/30)*F89)/12,2)</f>
        <v>#REF!</v>
      </c>
      <c r="O88" s="583" t="e">
        <f>ROUND(((($O$29+$O$59+$O$70)/30)*F89)/12,2)</f>
        <v>#REF!</v>
      </c>
      <c r="P88" s="583" t="e">
        <f>ROUND(((($P$29+$P$59+$P$70)/30)*F89)/12,2)</f>
        <v>#REF!</v>
      </c>
      <c r="Q88" s="583" t="e">
        <f>ROUND(((($Q$29+$Q$59+$Q$70)/30)*F89)/12,2)</f>
        <v>#REF!</v>
      </c>
    </row>
    <row r="89" spans="1:17" customFormat="1" ht="19.5" customHeight="1" x14ac:dyDescent="0.35">
      <c r="A89" s="593"/>
      <c r="B89" s="587"/>
      <c r="C89" s="119">
        <v>0.02</v>
      </c>
      <c r="D89" s="122">
        <v>1</v>
      </c>
      <c r="E89" s="125">
        <v>1</v>
      </c>
      <c r="F89" s="122">
        <f>ROUND(C89*D89*E89,4)</f>
        <v>0.02</v>
      </c>
      <c r="G89" s="582"/>
      <c r="H89" s="589"/>
      <c r="I89" s="584"/>
      <c r="J89" s="582"/>
      <c r="K89" s="591"/>
      <c r="L89" s="591"/>
      <c r="M89" s="591"/>
      <c r="N89" s="582"/>
      <c r="O89" s="584"/>
      <c r="P89" s="584"/>
      <c r="Q89" s="584"/>
    </row>
    <row r="90" spans="1:17" customFormat="1" ht="33" customHeight="1" x14ac:dyDescent="0.35">
      <c r="A90" s="592" t="s">
        <v>24</v>
      </c>
      <c r="B90" s="586" t="s">
        <v>43</v>
      </c>
      <c r="C90" s="122" t="s">
        <v>166</v>
      </c>
      <c r="D90" s="122" t="s">
        <v>130</v>
      </c>
      <c r="E90" s="122" t="s">
        <v>167</v>
      </c>
      <c r="F90" s="122" t="s">
        <v>35</v>
      </c>
      <c r="G90" s="581" t="e">
        <f>ROUND(((($G$29+$G$59+$G$70)/30)*F91)/12,2)</f>
        <v>#REF!</v>
      </c>
      <c r="H90" s="588" t="e">
        <f>ROUND(((($H$29+$H$59+$H$70)/30)*F91)/12,2)</f>
        <v>#REF!</v>
      </c>
      <c r="I90" s="583" t="e">
        <f>ROUND(((($I$29+$I$59+$I$70)/30)*F91)/12,2)</f>
        <v>#REF!</v>
      </c>
      <c r="J90" s="581" t="e">
        <f>ROUND(((($J$29+$J$59+$J$70)/30)*F91)/12,2)</f>
        <v>#REF!</v>
      </c>
      <c r="K90" s="590" t="e">
        <f>ROUND(((($K$29+$K$59+$K$70)/30)*F91)/12,2)</f>
        <v>#REF!</v>
      </c>
      <c r="L90" s="590" t="e">
        <f>ROUND(((($L$29+$L$59+$L$70)/30)*F91)/12,2)</f>
        <v>#REF!</v>
      </c>
      <c r="M90" s="590" t="e">
        <f>ROUND(((($M$29+$M$59+$M$70)/30)*F91)/12,2)</f>
        <v>#REF!</v>
      </c>
      <c r="N90" s="581" t="e">
        <f>ROUND(((($N$29+$N$59+$N$70)/30)*F91)/12,2)</f>
        <v>#REF!</v>
      </c>
      <c r="O90" s="583" t="e">
        <f>ROUND(((($O$29+$O$59+$O$70)/30)*F91)/12,2)</f>
        <v>#REF!</v>
      </c>
      <c r="P90" s="583" t="e">
        <f>ROUND(((($P$29+$P$59+$P$70)/30)*F91)/12,2)</f>
        <v>#REF!</v>
      </c>
      <c r="Q90" s="583" t="e">
        <f>ROUND(((($Q$29+$Q$59+$Q$70)/30)*F91)/12,2)</f>
        <v>#REF!</v>
      </c>
    </row>
    <row r="91" spans="1:17" customFormat="1" ht="19.5" customHeight="1" x14ac:dyDescent="0.35">
      <c r="A91" s="593"/>
      <c r="B91" s="587"/>
      <c r="C91" s="119">
        <v>4.0000000000000001E-3</v>
      </c>
      <c r="D91" s="122">
        <v>1</v>
      </c>
      <c r="E91" s="125">
        <v>1</v>
      </c>
      <c r="F91" s="122">
        <f>ROUND(C91*D91*E91,4)</f>
        <v>4.0000000000000001E-3</v>
      </c>
      <c r="G91" s="582"/>
      <c r="H91" s="589"/>
      <c r="I91" s="584"/>
      <c r="J91" s="582"/>
      <c r="K91" s="591"/>
      <c r="L91" s="591"/>
      <c r="M91" s="591"/>
      <c r="N91" s="582"/>
      <c r="O91" s="584"/>
      <c r="P91" s="584"/>
      <c r="Q91" s="584"/>
    </row>
    <row r="92" spans="1:17" customFormat="1" ht="35.25" customHeight="1" x14ac:dyDescent="0.35">
      <c r="A92" s="592" t="s">
        <v>44</v>
      </c>
      <c r="B92" s="586" t="s">
        <v>45</v>
      </c>
      <c r="C92" s="122" t="s">
        <v>166</v>
      </c>
      <c r="D92" s="122" t="s">
        <v>130</v>
      </c>
      <c r="E92" s="122" t="s">
        <v>167</v>
      </c>
      <c r="F92" s="122" t="s">
        <v>35</v>
      </c>
      <c r="G92" s="581" t="e">
        <f>ROUND(((($G$29+$G$59+$G$70)/30)*F93)/12,2)</f>
        <v>#REF!</v>
      </c>
      <c r="H92" s="588" t="e">
        <f>ROUND(((($H$29+$H$59+$H$70)/30)*F93)/12,2)</f>
        <v>#REF!</v>
      </c>
      <c r="I92" s="583" t="e">
        <f>ROUND(((($I$29+$I$59+$I$70)/30)*F93)/12,2)</f>
        <v>#REF!</v>
      </c>
      <c r="J92" s="581" t="e">
        <f>ROUND(((($J$29+$J$59+$J$70)/30)*F93)/12,2)</f>
        <v>#REF!</v>
      </c>
      <c r="K92" s="590" t="e">
        <f>ROUND(((($K$29+$K$59+$K$70)/30)*F93)/12,2)</f>
        <v>#REF!</v>
      </c>
      <c r="L92" s="590" t="e">
        <f>ROUND(((($L$29+$L$59+$L$70)/30)*F93)/12,2)</f>
        <v>#REF!</v>
      </c>
      <c r="M92" s="590" t="e">
        <f>ROUND(((($M$29+$M$59+$M$70)/30)*F93)/12,2)</f>
        <v>#REF!</v>
      </c>
      <c r="N92" s="581" t="e">
        <f>ROUND(((($N$29+$N$59+$N$70)/30)*F93)/12,2)</f>
        <v>#REF!</v>
      </c>
      <c r="O92" s="583" t="e">
        <f>ROUND(((($O$29+$O$59+$O$70)/30)*F93)/12,2)</f>
        <v>#REF!</v>
      </c>
      <c r="P92" s="583" t="e">
        <f>ROUND(((($P$29+$P$59+$P$70)/30)*F93)/12,2)</f>
        <v>#REF!</v>
      </c>
      <c r="Q92" s="583" t="e">
        <f>ROUND(((($Q$29+$Q$59+$Q$70)/30)*F93)/12,2)</f>
        <v>#REF!</v>
      </c>
    </row>
    <row r="93" spans="1:17" customFormat="1" ht="19.5" customHeight="1" x14ac:dyDescent="0.35">
      <c r="A93" s="593"/>
      <c r="B93" s="587"/>
      <c r="C93" s="119">
        <v>1.43E-2</v>
      </c>
      <c r="D93" s="122">
        <v>20</v>
      </c>
      <c r="E93" s="125">
        <f>ROUND((253/365),4)</f>
        <v>0.69320000000000004</v>
      </c>
      <c r="F93" s="122">
        <f>ROUND(C93*D93*E93,4)</f>
        <v>0.1983</v>
      </c>
      <c r="G93" s="582"/>
      <c r="H93" s="589"/>
      <c r="I93" s="584"/>
      <c r="J93" s="582"/>
      <c r="K93" s="591"/>
      <c r="L93" s="591"/>
      <c r="M93" s="591"/>
      <c r="N93" s="582"/>
      <c r="O93" s="584"/>
      <c r="P93" s="584"/>
      <c r="Q93" s="584"/>
    </row>
    <row r="94" spans="1:17" customFormat="1" ht="30.75" customHeight="1" x14ac:dyDescent="0.35">
      <c r="A94" s="592" t="s">
        <v>46</v>
      </c>
      <c r="B94" s="586" t="s">
        <v>47</v>
      </c>
      <c r="C94" s="122" t="s">
        <v>166</v>
      </c>
      <c r="D94" s="122" t="s">
        <v>130</v>
      </c>
      <c r="E94" s="122" t="s">
        <v>167</v>
      </c>
      <c r="F94" s="122" t="s">
        <v>35</v>
      </c>
      <c r="G94" s="581" t="e">
        <f>ROUND(((($G$29+$G$59+$G$70)/30)*F95)/12,2)</f>
        <v>#REF!</v>
      </c>
      <c r="H94" s="588" t="e">
        <f>ROUND(((($H$29+$H$59+$H$70)/30)*F95)/12,2)</f>
        <v>#REF!</v>
      </c>
      <c r="I94" s="583" t="e">
        <f>ROUND(((($I$29+$I$59+$I$70)/30)*F95)/12,2)</f>
        <v>#REF!</v>
      </c>
      <c r="J94" s="581" t="e">
        <f>ROUND(((($J$29+$J$59+$J$70)/30)*F95)/12,2)</f>
        <v>#REF!</v>
      </c>
      <c r="K94" s="590" t="e">
        <f>ROUND(((($K$29+$K$59+$K$70)/30)*F95)/12,2)</f>
        <v>#REF!</v>
      </c>
      <c r="L94" s="590" t="e">
        <f>ROUND(((($L$29+$L$59+$L$70)/30)*F95)/12,2)</f>
        <v>#REF!</v>
      </c>
      <c r="M94" s="590" t="e">
        <f>ROUND(((($M$29+$M$59+$M$70)/30)*F95)/12,2)</f>
        <v>#REF!</v>
      </c>
      <c r="N94" s="581" t="e">
        <f>ROUND(((($N$29+$N$59+$N$70)/30)*F95)/12,2)</f>
        <v>#REF!</v>
      </c>
      <c r="O94" s="583" t="e">
        <f>ROUND(((($O$29+$O$59+$O$70)/30)*F95)/12,2)</f>
        <v>#REF!</v>
      </c>
      <c r="P94" s="583" t="e">
        <f>ROUND(((($P$29+$P$59+$P$70)/30)*F95)/12,2)</f>
        <v>#REF!</v>
      </c>
      <c r="Q94" s="583" t="e">
        <f>ROUND(((($Q$29+$Q$59+$Q$70)/30)*F95)/12,2)</f>
        <v>#REF!</v>
      </c>
    </row>
    <row r="95" spans="1:17" customFormat="1" ht="19.5" customHeight="1" x14ac:dyDescent="0.35">
      <c r="A95" s="593"/>
      <c r="B95" s="587"/>
      <c r="C95" s="119">
        <v>1.9699999999999999E-2</v>
      </c>
      <c r="D95" s="122">
        <v>180</v>
      </c>
      <c r="E95" s="125">
        <f>ROUND((253/365),4)</f>
        <v>0.69320000000000004</v>
      </c>
      <c r="F95" s="122">
        <f>ROUND(C95*D95*E95,4)</f>
        <v>2.4581</v>
      </c>
      <c r="G95" s="582"/>
      <c r="H95" s="589"/>
      <c r="I95" s="584"/>
      <c r="J95" s="582"/>
      <c r="K95" s="591"/>
      <c r="L95" s="591"/>
      <c r="M95" s="591"/>
      <c r="N95" s="582"/>
      <c r="O95" s="584"/>
      <c r="P95" s="584"/>
      <c r="Q95" s="584"/>
    </row>
    <row r="96" spans="1:17" customFormat="1" ht="32.25" customHeight="1" x14ac:dyDescent="0.35">
      <c r="A96" s="585" t="s">
        <v>48</v>
      </c>
      <c r="B96" s="586" t="s">
        <v>49</v>
      </c>
      <c r="C96" s="122" t="s">
        <v>166</v>
      </c>
      <c r="D96" s="122" t="s">
        <v>130</v>
      </c>
      <c r="E96" s="122" t="s">
        <v>167</v>
      </c>
      <c r="F96" s="122" t="s">
        <v>35</v>
      </c>
      <c r="G96" s="581" t="e">
        <f>ROUND(((($G$29+$G$59+$G$70)/30)*F97)/12,2)</f>
        <v>#REF!</v>
      </c>
      <c r="H96" s="588" t="e">
        <f>ROUND(((($H$29+$H$59+$H$70)/30)*F97)/12,2)</f>
        <v>#REF!</v>
      </c>
      <c r="I96" s="583" t="e">
        <f>ROUND(((($I$29+$I$59+$I$70)/30)*F97)/12,2)</f>
        <v>#REF!</v>
      </c>
      <c r="J96" s="581" t="e">
        <f>ROUND(((($J$29+$J$59+$J$70)/30)*F97)/12,2)</f>
        <v>#REF!</v>
      </c>
      <c r="K96" s="590" t="e">
        <f>ROUND(((($K$29+$K$59+$K$70)/30)*F97)/12,2)</f>
        <v>#REF!</v>
      </c>
      <c r="L96" s="590" t="e">
        <f>ROUND(((($L$29+$L$59+$L$70)/30)*F97)/12,2)</f>
        <v>#REF!</v>
      </c>
      <c r="M96" s="590" t="e">
        <f>ROUND(((($M$29+$M$59+$M$70)/30)*F97)/12,2)</f>
        <v>#REF!</v>
      </c>
      <c r="N96" s="581" t="e">
        <f>ROUND(((($N$29+$N$59+$N$70)/30)*F97)/12,2)</f>
        <v>#REF!</v>
      </c>
      <c r="O96" s="583" t="e">
        <f>ROUND(((($O$29+$O$59+$O$70)/30)*F97)/12,2)</f>
        <v>#REF!</v>
      </c>
      <c r="P96" s="583" t="e">
        <f>ROUND(((($P$29+$P$59+$P$70)/30)*F97)/12,2)</f>
        <v>#REF!</v>
      </c>
      <c r="Q96" s="583" t="e">
        <f>ROUND(((($Q$29+$Q$59+$Q$70)/30)*F97)/12,2)</f>
        <v>#REF!</v>
      </c>
    </row>
    <row r="97" spans="1:17" customFormat="1" ht="19.5" customHeight="1" x14ac:dyDescent="0.35">
      <c r="A97" s="585"/>
      <c r="B97" s="587"/>
      <c r="C97" s="119">
        <v>1.6000000000000001E-3</v>
      </c>
      <c r="D97" s="122">
        <v>6</v>
      </c>
      <c r="E97" s="125">
        <v>1</v>
      </c>
      <c r="F97" s="122">
        <f>ROUND(C97*D97*E97,4)</f>
        <v>9.5999999999999992E-3</v>
      </c>
      <c r="G97" s="582"/>
      <c r="H97" s="589"/>
      <c r="I97" s="584"/>
      <c r="J97" s="582"/>
      <c r="K97" s="591"/>
      <c r="L97" s="591"/>
      <c r="M97" s="591"/>
      <c r="N97" s="582"/>
      <c r="O97" s="584"/>
      <c r="P97" s="584"/>
      <c r="Q97" s="584"/>
    </row>
    <row r="98" spans="1:17" customFormat="1" ht="19.5" customHeight="1" x14ac:dyDescent="0.35">
      <c r="A98" s="114" t="s">
        <v>84</v>
      </c>
      <c r="B98" s="40" t="s">
        <v>72</v>
      </c>
      <c r="C98" s="41"/>
      <c r="D98" s="41"/>
      <c r="E98" s="41"/>
      <c r="F98" s="41"/>
      <c r="G98" s="42"/>
      <c r="H98" s="42"/>
      <c r="I98" s="42"/>
      <c r="J98" s="42"/>
      <c r="K98" s="107"/>
      <c r="L98" s="107"/>
      <c r="M98" s="107"/>
      <c r="N98" s="107"/>
      <c r="O98" s="107"/>
      <c r="P98" s="107"/>
      <c r="Q98" s="107"/>
    </row>
    <row r="99" spans="1:17" customFormat="1" ht="19.5" customHeight="1" x14ac:dyDescent="0.35">
      <c r="A99" s="541" t="s">
        <v>85</v>
      </c>
      <c r="B99" s="542"/>
      <c r="C99" s="542"/>
      <c r="D99" s="542"/>
      <c r="E99" s="542"/>
      <c r="F99" s="543"/>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1" t="s">
        <v>86</v>
      </c>
      <c r="B100" s="6" t="s">
        <v>87</v>
      </c>
      <c r="C100" s="7"/>
      <c r="D100" s="7"/>
      <c r="E100" s="7"/>
      <c r="F100" s="7"/>
      <c r="G100" s="31" t="e">
        <f>Benefícios!#REF!*G99</f>
        <v>#REF!</v>
      </c>
      <c r="H100" s="31" t="e">
        <f>Benefícios!#REF!*H99</f>
        <v>#REF!</v>
      </c>
      <c r="I100" s="31" t="e">
        <f>Benefícios!#REF!*I99</f>
        <v>#REF!</v>
      </c>
      <c r="J100" s="31" t="e">
        <f>Benefícios!#REF!*J99</f>
        <v>#REF!</v>
      </c>
      <c r="K100" s="31" t="e">
        <f>Benefícios!#REF!*K99</f>
        <v>#REF!</v>
      </c>
      <c r="L100" s="31" t="e">
        <f>Benefícios!#REF!*L99</f>
        <v>#REF!</v>
      </c>
      <c r="M100" s="31" t="e">
        <f>Benefícios!#REF!*M99</f>
        <v>#REF!</v>
      </c>
      <c r="N100" s="31" t="e">
        <f>Benefícios!#REF!*N99</f>
        <v>#REF!</v>
      </c>
      <c r="O100" s="31" t="e">
        <f>Benefícios!#REF!*O99</f>
        <v>#REF!</v>
      </c>
      <c r="P100" s="31" t="e">
        <f>Benefícios!#REF!*P99</f>
        <v>#REF!</v>
      </c>
      <c r="Q100" s="31" t="e">
        <f>Benefícios!#REF!*Q99</f>
        <v>#REF!</v>
      </c>
    </row>
    <row r="101" spans="1:17" customFormat="1" ht="18.75" customHeight="1" x14ac:dyDescent="0.35">
      <c r="A101" s="121" t="s">
        <v>88</v>
      </c>
      <c r="B101" s="544" t="s">
        <v>89</v>
      </c>
      <c r="C101" s="545"/>
      <c r="D101" s="546"/>
      <c r="E101" s="547">
        <v>9.0749999999999997E-2</v>
      </c>
      <c r="F101" s="548"/>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1" t="s">
        <v>90</v>
      </c>
      <c r="B102" s="549" t="s">
        <v>26</v>
      </c>
      <c r="C102" s="550"/>
      <c r="D102" s="551"/>
      <c r="E102" s="552" t="e">
        <f>Benefícios!#REF!</f>
        <v>#REF!</v>
      </c>
      <c r="F102" s="553"/>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554" t="s">
        <v>91</v>
      </c>
      <c r="B103" s="555"/>
      <c r="C103" s="555"/>
      <c r="D103" s="555"/>
      <c r="E103" s="555"/>
      <c r="F103" s="556"/>
      <c r="G103" s="96" t="e">
        <f>SUM(G99:G102)</f>
        <v>#REF!</v>
      </c>
      <c r="H103" s="96" t="e">
        <f t="shared" ref="H103:Q103" si="15">SUM(H99:H102)</f>
        <v>#REF!</v>
      </c>
      <c r="I103" s="96" t="e">
        <f t="shared" si="15"/>
        <v>#REF!</v>
      </c>
      <c r="J103" s="96" t="e">
        <f t="shared" si="15"/>
        <v>#REF!</v>
      </c>
      <c r="K103" s="96" t="e">
        <f t="shared" si="15"/>
        <v>#REF!</v>
      </c>
      <c r="L103" s="96" t="e">
        <f t="shared" si="15"/>
        <v>#REF!</v>
      </c>
      <c r="M103" s="96" t="e">
        <f t="shared" si="15"/>
        <v>#REF!</v>
      </c>
      <c r="N103" s="96" t="e">
        <f t="shared" si="15"/>
        <v>#REF!</v>
      </c>
      <c r="O103" s="96" t="e">
        <f t="shared" si="15"/>
        <v>#REF!</v>
      </c>
      <c r="P103" s="96" t="e">
        <f t="shared" si="15"/>
        <v>#REF!</v>
      </c>
      <c r="Q103" s="96" t="e">
        <f t="shared" si="15"/>
        <v>#REF!</v>
      </c>
    </row>
    <row r="104" spans="1:17" customFormat="1" ht="4.5" customHeight="1" x14ac:dyDescent="0.35">
      <c r="A104" s="43"/>
      <c r="B104" s="44"/>
      <c r="C104" s="44"/>
      <c r="D104" s="44"/>
      <c r="E104" s="44"/>
      <c r="F104" s="44"/>
      <c r="G104" s="44"/>
      <c r="H104" s="44"/>
      <c r="I104" s="44"/>
      <c r="J104" s="44"/>
      <c r="K104" s="44"/>
      <c r="L104" s="44"/>
      <c r="M104" s="44"/>
      <c r="N104" s="99"/>
      <c r="O104" s="100"/>
      <c r="P104" s="100"/>
      <c r="Q104" s="101"/>
    </row>
    <row r="105" spans="1:17" customFormat="1" ht="18.75" customHeight="1" x14ac:dyDescent="0.35">
      <c r="A105" s="580" t="s">
        <v>92</v>
      </c>
      <c r="B105" s="580"/>
      <c r="C105" s="580"/>
      <c r="D105" s="580"/>
      <c r="E105" s="580"/>
      <c r="F105" s="580"/>
      <c r="G105" s="580"/>
      <c r="H105" s="580"/>
      <c r="I105" s="580"/>
      <c r="J105" s="580"/>
      <c r="K105" s="580"/>
      <c r="L105" s="580"/>
      <c r="M105" s="580"/>
      <c r="N105" s="580"/>
      <c r="O105" s="580"/>
      <c r="P105" s="580"/>
      <c r="Q105" s="580"/>
    </row>
    <row r="106" spans="1:17" customFormat="1" ht="18.75" customHeight="1" x14ac:dyDescent="0.35">
      <c r="A106" s="46"/>
      <c r="B106" s="47"/>
      <c r="C106" s="47"/>
      <c r="D106" s="47"/>
      <c r="E106" s="47"/>
      <c r="F106" s="47"/>
      <c r="G106" s="48" t="s">
        <v>61</v>
      </c>
      <c r="H106" s="48" t="s">
        <v>61</v>
      </c>
      <c r="I106" s="48" t="s">
        <v>61</v>
      </c>
      <c r="J106" s="48" t="s">
        <v>61</v>
      </c>
      <c r="K106" s="15" t="s">
        <v>61</v>
      </c>
      <c r="L106" s="48" t="s">
        <v>61</v>
      </c>
      <c r="M106" s="98" t="s">
        <v>61</v>
      </c>
      <c r="N106" s="98" t="s">
        <v>61</v>
      </c>
      <c r="O106" s="98" t="s">
        <v>61</v>
      </c>
      <c r="P106" s="98" t="s">
        <v>61</v>
      </c>
      <c r="Q106" s="48" t="s">
        <v>61</v>
      </c>
    </row>
    <row r="107" spans="1:17" customFormat="1" ht="18.75" customHeight="1" x14ac:dyDescent="0.35">
      <c r="A107" s="2" t="s">
        <v>10</v>
      </c>
      <c r="B107" s="6" t="s">
        <v>93</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554" t="s">
        <v>94</v>
      </c>
      <c r="B108" s="555"/>
      <c r="C108" s="555"/>
      <c r="D108" s="556"/>
      <c r="E108" s="118"/>
      <c r="F108" s="118"/>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560" t="s">
        <v>95</v>
      </c>
      <c r="B110" s="561"/>
      <c r="C110" s="561"/>
      <c r="D110" s="562"/>
      <c r="E110" s="124"/>
      <c r="F110" s="124"/>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574"/>
      <c r="B111" s="575"/>
      <c r="C111" s="575"/>
      <c r="D111" s="575"/>
      <c r="E111" s="575"/>
      <c r="F111" s="575"/>
      <c r="G111" s="575"/>
      <c r="H111" s="575"/>
      <c r="I111" s="575"/>
      <c r="J111" s="575"/>
      <c r="K111" s="575"/>
      <c r="L111" s="575"/>
      <c r="M111" s="575"/>
      <c r="N111" s="575"/>
      <c r="O111" s="575"/>
      <c r="P111" s="575"/>
      <c r="Q111" s="576"/>
    </row>
    <row r="112" spans="1:17" customFormat="1" ht="21.75" customHeight="1" x14ac:dyDescent="0.35">
      <c r="A112" s="538" t="s">
        <v>96</v>
      </c>
      <c r="B112" s="539"/>
      <c r="C112" s="539"/>
      <c r="D112" s="539"/>
      <c r="E112" s="539"/>
      <c r="F112" s="539"/>
      <c r="G112" s="539"/>
      <c r="H112" s="539"/>
      <c r="I112" s="539"/>
      <c r="J112" s="539"/>
      <c r="K112" s="539"/>
      <c r="L112" s="539"/>
      <c r="M112" s="539"/>
      <c r="N112" s="539"/>
      <c r="O112" s="539"/>
      <c r="P112" s="539"/>
      <c r="Q112" s="540"/>
    </row>
    <row r="113" spans="1:17" ht="23.25" customHeight="1" x14ac:dyDescent="0.35">
      <c r="A113" s="631"/>
      <c r="B113" s="632"/>
      <c r="C113" s="632"/>
      <c r="D113" s="632"/>
      <c r="E113" s="632"/>
      <c r="F113" s="633"/>
      <c r="G113" s="90" t="s">
        <v>154</v>
      </c>
      <c r="H113" s="10" t="s">
        <v>155</v>
      </c>
      <c r="I113" s="9" t="s">
        <v>156</v>
      </c>
      <c r="J113" s="11" t="s">
        <v>157</v>
      </c>
      <c r="K113" s="11" t="s">
        <v>159</v>
      </c>
      <c r="L113" s="11" t="s">
        <v>160</v>
      </c>
      <c r="M113" s="9" t="s">
        <v>161</v>
      </c>
      <c r="N113" s="9" t="s">
        <v>162</v>
      </c>
      <c r="O113" s="9" t="s">
        <v>163</v>
      </c>
      <c r="P113" s="9" t="s">
        <v>164</v>
      </c>
      <c r="Q113" s="9" t="s">
        <v>165</v>
      </c>
    </row>
    <row r="114" spans="1:17" ht="19.5" customHeight="1" x14ac:dyDescent="0.35">
      <c r="A114" s="634"/>
      <c r="B114" s="635"/>
      <c r="C114" s="635"/>
      <c r="D114" s="635"/>
      <c r="E114" s="635"/>
      <c r="F114" s="636"/>
      <c r="G114" s="14" t="s">
        <v>61</v>
      </c>
      <c r="H114" s="15" t="s">
        <v>61</v>
      </c>
      <c r="I114" s="15" t="s">
        <v>61</v>
      </c>
      <c r="J114" s="15" t="s">
        <v>61</v>
      </c>
      <c r="K114" s="15" t="s">
        <v>61</v>
      </c>
      <c r="L114" s="15" t="s">
        <v>61</v>
      </c>
      <c r="M114" s="16" t="s">
        <v>61</v>
      </c>
      <c r="N114" s="16" t="s">
        <v>61</v>
      </c>
      <c r="O114" s="16" t="s">
        <v>61</v>
      </c>
      <c r="P114" s="16" t="s">
        <v>61</v>
      </c>
      <c r="Q114" s="15" t="s">
        <v>61</v>
      </c>
    </row>
    <row r="115" spans="1:17" customFormat="1" ht="19.5" customHeight="1" x14ac:dyDescent="0.35">
      <c r="A115" s="114" t="s">
        <v>10</v>
      </c>
      <c r="B115" s="54" t="s">
        <v>97</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538" t="s">
        <v>98</v>
      </c>
      <c r="B116" s="539"/>
      <c r="C116" s="539"/>
      <c r="D116" s="539"/>
      <c r="E116" s="539"/>
      <c r="F116" s="540"/>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577"/>
      <c r="B117" s="578"/>
      <c r="C117" s="578"/>
      <c r="D117" s="578"/>
      <c r="E117" s="578"/>
      <c r="F117" s="578"/>
      <c r="G117" s="578"/>
      <c r="H117" s="578"/>
      <c r="I117" s="578"/>
      <c r="J117" s="578"/>
      <c r="K117" s="578"/>
      <c r="L117" s="578"/>
      <c r="M117" s="578"/>
      <c r="N117" s="578"/>
      <c r="O117" s="578"/>
      <c r="P117" s="578"/>
      <c r="Q117" s="579"/>
    </row>
    <row r="118" spans="1:17" customFormat="1" ht="23.25" customHeight="1" x14ac:dyDescent="0.35">
      <c r="A118" s="538" t="s">
        <v>99</v>
      </c>
      <c r="B118" s="539"/>
      <c r="C118" s="539"/>
      <c r="D118" s="539"/>
      <c r="E118" s="539"/>
      <c r="F118" s="539"/>
      <c r="G118" s="539"/>
      <c r="H118" s="539"/>
      <c r="I118" s="539"/>
      <c r="J118" s="539"/>
      <c r="K118" s="539"/>
      <c r="L118" s="539"/>
      <c r="M118" s="539"/>
      <c r="N118" s="539"/>
      <c r="O118" s="539"/>
      <c r="P118" s="539"/>
      <c r="Q118" s="540"/>
    </row>
    <row r="119" spans="1:17" customFormat="1" ht="24" customHeight="1" x14ac:dyDescent="0.35">
      <c r="A119" s="112"/>
      <c r="B119" s="113"/>
      <c r="C119" s="113"/>
      <c r="D119" s="113"/>
      <c r="E119" s="113"/>
      <c r="F119" s="113"/>
      <c r="G119" s="9" t="s">
        <v>154</v>
      </c>
      <c r="H119" s="10" t="s">
        <v>155</v>
      </c>
      <c r="I119" s="9" t="s">
        <v>156</v>
      </c>
      <c r="J119" s="11" t="s">
        <v>157</v>
      </c>
      <c r="K119" s="11" t="s">
        <v>159</v>
      </c>
      <c r="L119" s="11" t="s">
        <v>160</v>
      </c>
      <c r="M119" s="9" t="s">
        <v>161</v>
      </c>
      <c r="N119" s="9" t="s">
        <v>162</v>
      </c>
      <c r="O119" s="9" t="s">
        <v>163</v>
      </c>
      <c r="P119" s="9" t="s">
        <v>164</v>
      </c>
      <c r="Q119" s="9" t="s">
        <v>165</v>
      </c>
    </row>
    <row r="120" spans="1:17" customFormat="1" ht="19.5" customHeight="1" x14ac:dyDescent="0.35">
      <c r="A120" s="607"/>
      <c r="B120" s="608"/>
      <c r="C120" s="608"/>
      <c r="D120" s="609"/>
      <c r="E120" s="123"/>
      <c r="F120" s="123"/>
      <c r="G120" s="16" t="s">
        <v>61</v>
      </c>
      <c r="H120" s="16" t="s">
        <v>61</v>
      </c>
      <c r="I120" s="16" t="s">
        <v>61</v>
      </c>
      <c r="J120" s="16" t="s">
        <v>61</v>
      </c>
      <c r="K120" s="15" t="s">
        <v>61</v>
      </c>
      <c r="L120" s="16" t="s">
        <v>61</v>
      </c>
      <c r="M120" s="16" t="s">
        <v>61</v>
      </c>
      <c r="N120" s="16" t="s">
        <v>61</v>
      </c>
      <c r="O120" s="16" t="s">
        <v>61</v>
      </c>
      <c r="P120" s="16" t="s">
        <v>61</v>
      </c>
      <c r="Q120" s="16" t="s">
        <v>61</v>
      </c>
    </row>
    <row r="121" spans="1:17" customFormat="1" ht="19.5" customHeight="1" x14ac:dyDescent="0.35">
      <c r="A121" s="38" t="s">
        <v>10</v>
      </c>
      <c r="B121" s="611" t="s">
        <v>131</v>
      </c>
      <c r="C121" s="612"/>
      <c r="D121" s="612"/>
      <c r="E121" s="612"/>
      <c r="F121" s="613"/>
      <c r="G121" s="19" t="e">
        <f>ROUND((G29+G59+G70+G110+G116)*Benefícios!#REF!,2)</f>
        <v>#REF!</v>
      </c>
      <c r="H121" s="19" t="e">
        <f>ROUND((H29+H59+H70+H110+H116)*Benefícios!#REF!,2)</f>
        <v>#REF!</v>
      </c>
      <c r="I121" s="19" t="e">
        <f>ROUND((I29+I59+I70+I110+I116)*Benefícios!#REF!,2)</f>
        <v>#REF!</v>
      </c>
      <c r="J121" s="19" t="e">
        <f>ROUND((J29+J59+J70+J110+J116)*Benefícios!#REF!,2)</f>
        <v>#REF!</v>
      </c>
      <c r="K121" s="19" t="e">
        <f>ROUND((K29+K59+K70+K110+K116)*Benefícios!#REF!,2)</f>
        <v>#REF!</v>
      </c>
      <c r="L121" s="19" t="e">
        <f>ROUND((L29+L59+L70+L110+L116)*Benefícios!#REF!,2)</f>
        <v>#REF!</v>
      </c>
      <c r="M121" s="19" t="e">
        <f>ROUND((M29+M59+M70+M110+M116)*Benefícios!#REF!,2)</f>
        <v>#REF!</v>
      </c>
      <c r="N121" s="19" t="e">
        <f>ROUND((N29+N59+N70+N110+N116)*Benefícios!#REF!,2)</f>
        <v>#REF!</v>
      </c>
      <c r="O121" s="19" t="e">
        <f>ROUND((O29+O59+O70+O110+O116)*Benefícios!#REF!,2)</f>
        <v>#REF!</v>
      </c>
      <c r="P121" s="19" t="e">
        <f>ROUND((P29+P59+P70+P110+P116)*Benefícios!#REF!,2)</f>
        <v>#REF!</v>
      </c>
      <c r="Q121" s="19" t="e">
        <f>ROUND((Q29+Q59+Q70+Q110+Q116)*Benefícios!#REF!,2)</f>
        <v>#REF!</v>
      </c>
    </row>
    <row r="122" spans="1:17" customFormat="1" ht="19.5" customHeight="1" x14ac:dyDescent="0.35">
      <c r="A122" s="38" t="s">
        <v>12</v>
      </c>
      <c r="B122" s="611" t="s">
        <v>31</v>
      </c>
      <c r="C122" s="612"/>
      <c r="D122" s="612"/>
      <c r="E122" s="612"/>
      <c r="F122" s="613"/>
      <c r="G122" s="19" t="e">
        <f>ROUND((G29+G59+G70+G110+G116+G121)*Benefícios!#REF!,2)</f>
        <v>#REF!</v>
      </c>
      <c r="H122" s="19" t="e">
        <f>ROUND((H29+H59+H70+H110+H116+H121)*Benefícios!#REF!,2)</f>
        <v>#REF!</v>
      </c>
      <c r="I122" s="19" t="e">
        <f>ROUND((I29+I59+I70+I110+I116+I121)*Benefícios!#REF!,2)</f>
        <v>#REF!</v>
      </c>
      <c r="J122" s="19" t="e">
        <f>ROUND((J29+J59+J70+J110+J116+J121)*Benefícios!#REF!,2)</f>
        <v>#REF!</v>
      </c>
      <c r="K122" s="19" t="e">
        <f>ROUND((K29+K59+K70+K110+K116+K121)*Benefícios!#REF!,2)</f>
        <v>#REF!</v>
      </c>
      <c r="L122" s="19" t="e">
        <f>ROUND((L29+L59+L70+L110+L116+L121)*Benefícios!#REF!,2)</f>
        <v>#REF!</v>
      </c>
      <c r="M122" s="19" t="e">
        <f>ROUND((M29+M59+M70+M110+M116+M121)*Benefícios!#REF!,2)</f>
        <v>#REF!</v>
      </c>
      <c r="N122" s="19" t="e">
        <f>ROUND((N29+N59+N70+N110+N116+N121)*Benefícios!#REF!,2)</f>
        <v>#REF!</v>
      </c>
      <c r="O122" s="19" t="e">
        <f>ROUND((O29+O59+O70+O110+O116+O121)*Benefícios!#REF!,2)</f>
        <v>#REF!</v>
      </c>
      <c r="P122" s="19" t="e">
        <f>ROUND((P29+P59+P70+P110+P116+P121)*Benefícios!#REF!,2)</f>
        <v>#REF!</v>
      </c>
      <c r="Q122" s="19" t="e">
        <f>ROUND((Q29+Q59+Q70+Q110+Q116+Q121)*Benefícios!#REF!,2)</f>
        <v>#REF!</v>
      </c>
    </row>
    <row r="123" spans="1:17" customFormat="1" ht="19.5" customHeight="1" x14ac:dyDescent="0.35">
      <c r="A123" s="592" t="s">
        <v>14</v>
      </c>
      <c r="B123" s="592" t="s">
        <v>100</v>
      </c>
      <c r="C123" s="614" t="s">
        <v>101</v>
      </c>
      <c r="D123" s="615"/>
      <c r="E123" s="620" t="s">
        <v>32</v>
      </c>
      <c r="F123" s="621"/>
      <c r="G123" s="19" t="e">
        <f>ROUND((($G$29+$G$59+$G$70+$G$110+$G$116+$G$121+$G$122)/(1-Benefícios!#REF!))*Benefícios!#REF!,2)</f>
        <v>#REF!</v>
      </c>
      <c r="H123" s="39" t="e">
        <f>ROUND((($H$29+$H$59+$H$70+$H$110+$H$116+$H$121+$H$122)/(1-Benefícios!#REF!))*Benefícios!#REF!,2)</f>
        <v>#REF!</v>
      </c>
      <c r="I123" s="39" t="e">
        <f>ROUND((($I$29+$I$59+$I$70+$I$110+$I$116+$I$121+$I$122)/(1-Benefícios!#REF!))*Benefícios!#REF!,2)</f>
        <v>#REF!</v>
      </c>
      <c r="J123" s="39" t="e">
        <f>ROUND((($J$29+$J$59+$J$70+$J$110+$J$116+$J$121+$J$122)/(1-Benefícios!#REF!))*Benefícios!#REF!,2)</f>
        <v>#REF!</v>
      </c>
      <c r="K123" s="39" t="e">
        <f>ROUND((($K$29+$K$59+$K$70+$K$110+$K$116+$K$121+$K$122)/(1-Benefícios!#REF!))*Benefícios!#REF!,2)</f>
        <v>#REF!</v>
      </c>
      <c r="L123" s="19" t="e">
        <f>ROUND((($L$29+$L$59+$L$70+$L$110+$L$116+$L$121+$L$122)/(1-Benefícios!#REF!))*Benefícios!#REF!,2)</f>
        <v>#REF!</v>
      </c>
      <c r="M123" s="39" t="e">
        <f>ROUND((($M$29+$M$59+$M$70+$M$110+$M$116+$M$121+$M$122)/(1-Benefícios!#REF!))*Benefícios!#REF!,2)</f>
        <v>#REF!</v>
      </c>
      <c r="N123" s="39" t="e">
        <f>ROUND((($N$29+$N$59+$N$70+$N$110+$N$116+$N$121+$N$122)/(1-Benefícios!#REF!))*Benefícios!#REF!,2)</f>
        <v>#REF!</v>
      </c>
      <c r="O123" s="19" t="e">
        <f>ROUND((($O$29+$O$59+$O$70+$O$110+$O$116+$O$121+$O$122)/(1-Benefícios!#REF!))*Benefícios!#REF!,2)</f>
        <v>#REF!</v>
      </c>
      <c r="P123" s="19" t="e">
        <f>ROUND((($P$29+$P$59+$P$70+$P$110+$P$116+$P$121+$P$122)/(1-Benefícios!#REF!))*Benefícios!#REF!,2)</f>
        <v>#REF!</v>
      </c>
      <c r="Q123" s="19" t="e">
        <f>ROUND((($Q$29+$Q$59+$Q$70+$Q$110+$Q$116+$Q$121+$Q$122)/(1-Benefícios!#REF!))*Benefícios!#REF!,2)</f>
        <v>#REF!</v>
      </c>
    </row>
    <row r="124" spans="1:17" customFormat="1" ht="19.5" customHeight="1" x14ac:dyDescent="0.35">
      <c r="A124" s="610"/>
      <c r="B124" s="610"/>
      <c r="C124" s="616"/>
      <c r="D124" s="617"/>
      <c r="E124" s="620" t="s">
        <v>33</v>
      </c>
      <c r="F124" s="621"/>
      <c r="G124" s="19" t="e">
        <f>ROUND((($G$29+$G$59+$G$70+$G$110+$G$116+$G$121+$G$122)/(1-Benefícios!#REF!))*Benefícios!#REF!,2)</f>
        <v>#REF!</v>
      </c>
      <c r="H124" s="39" t="e">
        <f>ROUND((($H$29+$H$59+$H$70+$H$110+$H$116+$H$121+$H$122)/(1-Benefícios!#REF!))*Benefícios!#REF!,2)</f>
        <v>#REF!</v>
      </c>
      <c r="I124" s="39" t="e">
        <f>ROUND((($I$29+$I$59+$I$70+$I$110+$I$116+$I$121+$I$122)/(1-Benefícios!#REF!))*Benefícios!#REF!,2)</f>
        <v>#REF!</v>
      </c>
      <c r="J124" s="39" t="e">
        <f>ROUND((($J$29+$J$59+$J$70+$J$110+$J$116+$J$121+$J$122)/(1-Benefícios!#REF!))*Benefícios!#REF!,2)</f>
        <v>#REF!</v>
      </c>
      <c r="K124" s="39" t="e">
        <f>ROUND((($K$29+$K$59+$K$70+$K$110+$K$116+$K$121+$K$122)/(1-Benefícios!#REF!))*Benefícios!#REF!,2)</f>
        <v>#REF!</v>
      </c>
      <c r="L124" s="19" t="e">
        <f>ROUND((($L$29+$L$59+$L$70+$L$110+$L$116+$L$121+$L$122)/(1-Benefícios!#REF!))*Benefícios!#REF!,2)</f>
        <v>#REF!</v>
      </c>
      <c r="M124" s="39" t="e">
        <f>ROUND((($M$29+$M$59+$M$70+$M$110+$M$116+$M$121+$M$122)/(1-Benefícios!#REF!))*Benefícios!#REF!,2)</f>
        <v>#REF!</v>
      </c>
      <c r="N124" s="39" t="e">
        <f>ROUND((($N$29+$N$59+$N$70+$N$110+$N$116+$N$121+$N$122)/(1-Benefícios!#REF!))*Benefícios!#REF!,2)</f>
        <v>#REF!</v>
      </c>
      <c r="O124" s="19" t="e">
        <f>ROUND((($O$29+$O$59+$O$70+$O$110+$O$116+$O$121+$O$122)/(1-Benefícios!#REF!))*Benefícios!#REF!,2)</f>
        <v>#REF!</v>
      </c>
      <c r="P124" s="19" t="e">
        <f>ROUND((($P$29+$P$59+$P$70+$P$110+$P$116+$P$121+$P$122)/(1-Benefícios!#REF!))*Benefícios!#REF!,2)</f>
        <v>#REF!</v>
      </c>
      <c r="Q124" s="19" t="e">
        <f>ROUND((($Q$29+$Q$59+$Q$70+$Q$110+$Q$116+$Q$121+$Q$122)/(1-Benefícios!#REF!))*Benefícios!#REF!,2)</f>
        <v>#REF!</v>
      </c>
    </row>
    <row r="125" spans="1:17" customFormat="1" ht="19.5" customHeight="1" x14ac:dyDescent="0.35">
      <c r="A125" s="610"/>
      <c r="B125" s="610"/>
      <c r="C125" s="618"/>
      <c r="D125" s="619"/>
      <c r="E125" s="620" t="s">
        <v>102</v>
      </c>
      <c r="F125" s="621"/>
      <c r="G125" s="19" t="e">
        <f>ROUND((($G$29+$G$59+$G$70+$G$110+$G$116+$G$121+$G$122)/(1-Benefícios!#REF!))*Benefícios!#REF!,2)</f>
        <v>#REF!</v>
      </c>
      <c r="H125" s="39" t="e">
        <f>ROUND((($H$29+$H$59+$H$70+$H$110+$H$116+$H$121+$H$122)/(1-Benefícios!#REF!))*Benefícios!#REF!,2)</f>
        <v>#REF!</v>
      </c>
      <c r="I125" s="39" t="e">
        <f>ROUND((($I$29+$I$59+$I$70+$I$110+$I$116+$I$121+$I$122)/(1-Benefícios!#REF!))*Benefícios!#REF!,2)</f>
        <v>#REF!</v>
      </c>
      <c r="J125" s="39" t="e">
        <f>ROUND((($J$29+$J$59+$J$70+$J$110+$J$116+$J$121+$J$122)/(1-Benefícios!#REF!))*Benefícios!#REF!,2)</f>
        <v>#REF!</v>
      </c>
      <c r="K125" s="39" t="e">
        <f>ROUND((($K$29+$K$59+$K$70+$K$110+$K$116+$K$121+$K$122)/(1-Benefícios!#REF!))*Benefícios!#REF!,2)</f>
        <v>#REF!</v>
      </c>
      <c r="L125" s="19" t="e">
        <f>ROUND((($L$29+$L$59+$L$70+$L$110+$L$116+$L$121+$L$122)/(1-Benefícios!#REF!))*Benefícios!#REF!,2)</f>
        <v>#REF!</v>
      </c>
      <c r="M125" s="39" t="e">
        <f>ROUND((($M$29+$M$59+$M$70+$M$110+$M$116+$M$121+$M$122)/(1-Benefícios!#REF!))*Benefícios!#REF!,2)</f>
        <v>#REF!</v>
      </c>
      <c r="N125" s="39" t="e">
        <f>ROUND((($N$29+$N$59+$N$70+$N$110+$N$116+$N$121+$N$122)/(1-Benefícios!#REF!))*Benefícios!#REF!,2)</f>
        <v>#REF!</v>
      </c>
      <c r="O125" s="19" t="e">
        <f>ROUND((($O$29+$O$59+$O$70+$O$110+$O$116+$O$121+$O$122)/(1-Benefícios!#REF!))*Benefícios!#REF!,2)</f>
        <v>#REF!</v>
      </c>
      <c r="P125" s="19" t="e">
        <f>ROUND((($P$29+$P$59+$P$70+$P$110+$P$116+$P$121+$P$122)/(1-Benefícios!#REF!))*Benefícios!#REF!,2)</f>
        <v>#REF!</v>
      </c>
      <c r="Q125" s="19" t="e">
        <f>ROUND((($Q$29+$Q$59+$Q$70+$Q$110+$Q$116+$Q$121+$Q$122)/(1-Benefícios!#REF!))*Benefícios!#REF!,2)</f>
        <v>#REF!</v>
      </c>
    </row>
    <row r="126" spans="1:17" customFormat="1" ht="29.25" customHeight="1" x14ac:dyDescent="0.35">
      <c r="A126" s="610"/>
      <c r="B126" s="610"/>
      <c r="C126" s="622" t="s">
        <v>103</v>
      </c>
      <c r="D126" s="623"/>
      <c r="E126" s="620" t="s">
        <v>104</v>
      </c>
      <c r="F126" s="621"/>
      <c r="G126" s="19" t="e">
        <f>ROUND((($G$29+$G$59+$G$70+$G$110+$G$116+$G$121+$G$122)/(1-Benefícios!#REF!))*Benefícios!#REF!,2)</f>
        <v>#REF!</v>
      </c>
      <c r="H126" s="39" t="e">
        <f>ROUND((($H$29+$H$59+$H$70+$H$110+$H$116+$H$121+$H$122)/(1-Benefícios!#REF!))*Benefícios!#REF!,2)</f>
        <v>#REF!</v>
      </c>
      <c r="I126" s="39" t="e">
        <f>ROUND((($I$29+$I$59+$I$70+$I$110+$I$116+$I$121+$I$122)/(1-Benefícios!#REF!))*Benefícios!#REF!,2)</f>
        <v>#REF!</v>
      </c>
      <c r="J126" s="39" t="e">
        <f>ROUND((($J$29+$J$59+$J$70+$J$110+$J$116+$J$121+$J$122)/(1-Benefícios!#REF!))*Benefícios!#REF!,2)</f>
        <v>#REF!</v>
      </c>
      <c r="K126" s="39" t="e">
        <f>ROUND((($K$29+$K$59+$K$70+$K$110+$K$116+$K$121+$K$122)/(1-Benefícios!#REF!))*Benefícios!#REF!,2)</f>
        <v>#REF!</v>
      </c>
      <c r="L126" s="19" t="e">
        <f>ROUND((($L$29+$L$59+$L$70+$L$110+$L$116+$L$121+$L$122)/(1-Benefícios!#REF!))*Benefícios!#REF!,2)</f>
        <v>#REF!</v>
      </c>
      <c r="M126" s="39" t="e">
        <f>ROUND((($M$29+$M$59+$M$70+$M$110+$M$116+$M$121+$M$122)/(1-Benefícios!#REF!))*Benefícios!#REF!,2)</f>
        <v>#REF!</v>
      </c>
      <c r="N126" s="39" t="e">
        <f>ROUND((($N$29+$N$59+$N$70+$N$110+$N$116+$N$121+$N$122)/(1-Benefícios!#REF!))*Benefícios!#REF!,2)</f>
        <v>#REF!</v>
      </c>
      <c r="O126" s="19" t="e">
        <f>ROUND((($O$29+$O$59+$O$70+$O$110+$O$116+$O$121+$O$122)/(1-Benefícios!#REF!))*Benefícios!#REF!,2)</f>
        <v>#REF!</v>
      </c>
      <c r="P126" s="19" t="e">
        <f>ROUND((($P$29+$P$59+$P$70+$P$110+$P$116+$P$121+$P$122)/(1-Benefícios!#REF!))*Benefícios!#REF!,2)</f>
        <v>#REF!</v>
      </c>
      <c r="Q126" s="19" t="e">
        <f>ROUND((($Q$29+$Q$59+$Q$70+$Q$110+$Q$116+$Q$121+$Q$122)/(1-Benefícios!#REF!))*Benefícios!#REF!,2)</f>
        <v>#REF!</v>
      </c>
    </row>
    <row r="127" spans="1:17" customFormat="1" ht="19.5" customHeight="1" x14ac:dyDescent="0.35">
      <c r="A127" s="610"/>
      <c r="B127" s="610"/>
      <c r="C127" s="620" t="s">
        <v>102</v>
      </c>
      <c r="D127" s="624"/>
      <c r="E127" s="624"/>
      <c r="F127" s="621"/>
      <c r="G127" s="19" t="e">
        <f>ROUND((($G$29+$G$59+$G$70+$G$110+$G$116+$G$121+$G$122)/(1-Benefícios!#REF!))*Benefícios!#REF!,2)</f>
        <v>#REF!</v>
      </c>
      <c r="H127" s="39" t="e">
        <f>ROUND((($H$29+$H$59+$H$70+$H$110+$H$116+$H$121+$H$122)/(1-Benefícios!#REF!))*Benefícios!#REF!,2)</f>
        <v>#REF!</v>
      </c>
      <c r="I127" s="39" t="e">
        <f>ROUND((($I$29+$I$59+$I$70+$I$110+$I$116+$I$121+$I$122)/(1-Benefícios!#REF!))*Benefícios!#REF!,2)</f>
        <v>#REF!</v>
      </c>
      <c r="J127" s="39" t="e">
        <f>ROUND((($J$29+$J$59+$J$70+$J$110+$J$116+$J$121+$J$122)/(1-Benefícios!#REF!))*Benefícios!#REF!,2)</f>
        <v>#REF!</v>
      </c>
      <c r="K127" s="39" t="e">
        <f>ROUND((($K$29+$K$59+$K$70+$K$110+$K$116+$K$121+$K$122)/(1-Benefícios!#REF!))*Benefícios!#REF!,2)</f>
        <v>#REF!</v>
      </c>
      <c r="L127" s="19" t="e">
        <f>ROUND((($L$29+$L$59+$L$70+$L$110+$L$116+$L$121+$L$122)/(1-Benefícios!#REF!))*Benefícios!#REF!,2)</f>
        <v>#REF!</v>
      </c>
      <c r="M127" s="39" t="e">
        <f>ROUND((($M$29+$M$59+$M$70+$M$110+$M$116+$M$121+$M$122)/(1-Benefícios!#REF!))*Benefícios!#REF!,2)</f>
        <v>#REF!</v>
      </c>
      <c r="N127" s="39" t="e">
        <f>ROUND((($N$29+$N$59+$N$70+$N$110+$N$116+$N$121+$N$122)/(1-Benefícios!#REF!))*Benefícios!#REF!,2)</f>
        <v>#REF!</v>
      </c>
      <c r="O127" s="19" t="e">
        <f>ROUND((($O$29+$O$59+$O$70+$O$110+$O$116+$O$121+$O$122)/(1-Benefícios!#REF!))*Benefícios!#REF!,2)</f>
        <v>#REF!</v>
      </c>
      <c r="P127" s="19" t="e">
        <f>ROUND((($P$29+$P$59+$P$70+$P$110+$P$116+$P$121+$P$122)/(1-Benefícios!#REF!))*Benefícios!#REF!,2)</f>
        <v>#REF!</v>
      </c>
      <c r="Q127" s="19" t="e">
        <f>ROUND((($Q$29+$Q$59+$Q$70+$Q$110+$Q$116+$Q$121+$Q$122)/(1-Benefícios!#REF!))*Benefícios!#REF!,2)</f>
        <v>#REF!</v>
      </c>
    </row>
    <row r="128" spans="1:17" customFormat="1" ht="19.5" customHeight="1" x14ac:dyDescent="0.35">
      <c r="A128" s="593"/>
      <c r="B128" s="625" t="s">
        <v>133</v>
      </c>
      <c r="C128" s="626"/>
      <c r="D128" s="626"/>
      <c r="E128" s="626"/>
      <c r="F128" s="627"/>
      <c r="G128" s="105" t="e">
        <f>SUM(G123,G124,G125,G126,G127)</f>
        <v>#REF!</v>
      </c>
      <c r="H128" s="105" t="e">
        <f t="shared" ref="H128:P128" si="19">SUM(H123,H124,H125,H126,H127)</f>
        <v>#REF!</v>
      </c>
      <c r="I128" s="105" t="e">
        <f t="shared" si="19"/>
        <v>#REF!</v>
      </c>
      <c r="J128" s="105" t="e">
        <f t="shared" si="19"/>
        <v>#REF!</v>
      </c>
      <c r="K128" s="105" t="e">
        <f>SUM(K123,K124,K125,K126,K127)</f>
        <v>#REF!</v>
      </c>
      <c r="L128" s="105" t="e">
        <f t="shared" si="19"/>
        <v>#REF!</v>
      </c>
      <c r="M128" s="105" t="e">
        <f t="shared" si="19"/>
        <v>#REF!</v>
      </c>
      <c r="N128" s="105" t="e">
        <f t="shared" si="19"/>
        <v>#REF!</v>
      </c>
      <c r="O128" s="105" t="e">
        <f t="shared" si="19"/>
        <v>#REF!</v>
      </c>
      <c r="P128" s="105" t="e">
        <f t="shared" si="19"/>
        <v>#REF!</v>
      </c>
      <c r="Q128" s="105" t="e">
        <f>SUM(Q123,Q124,Q125,Q126,Q127)</f>
        <v>#REF!</v>
      </c>
    </row>
    <row r="129" spans="1:17" customFormat="1" ht="21.75" customHeight="1" x14ac:dyDescent="0.35">
      <c r="A129" s="628" t="s">
        <v>105</v>
      </c>
      <c r="B129" s="629"/>
      <c r="C129" s="629"/>
      <c r="D129" s="629"/>
      <c r="E129" s="629"/>
      <c r="F129" s="630"/>
      <c r="G129" s="103" t="e">
        <f>SUM(G128,G122,G121)</f>
        <v>#REF!</v>
      </c>
      <c r="H129" s="103" t="e">
        <f t="shared" ref="H129:P129" si="20">SUM(H128,H122,H121)</f>
        <v>#REF!</v>
      </c>
      <c r="I129" s="103" t="e">
        <f t="shared" si="20"/>
        <v>#REF!</v>
      </c>
      <c r="J129" s="103" t="e">
        <f t="shared" si="20"/>
        <v>#REF!</v>
      </c>
      <c r="K129" s="103" t="e">
        <f>SUM(K128,K122,K121)</f>
        <v>#REF!</v>
      </c>
      <c r="L129" s="103" t="e">
        <f t="shared" si="20"/>
        <v>#REF!</v>
      </c>
      <c r="M129" s="103" t="e">
        <f t="shared" si="20"/>
        <v>#REF!</v>
      </c>
      <c r="N129" s="103" t="e">
        <f t="shared" si="20"/>
        <v>#REF!</v>
      </c>
      <c r="O129" s="103" t="e">
        <f t="shared" si="20"/>
        <v>#REF!</v>
      </c>
      <c r="P129" s="103" t="e">
        <f t="shared" si="20"/>
        <v>#REF!</v>
      </c>
      <c r="Q129" s="103" t="e">
        <f>SUM(Q128,Q122,Q121)</f>
        <v>#REF!</v>
      </c>
    </row>
    <row r="130" spans="1:17" customFormat="1" ht="15" customHeight="1" x14ac:dyDescent="0.35">
      <c r="A130" s="572"/>
      <c r="B130" s="572"/>
      <c r="C130" s="572"/>
      <c r="D130" s="572"/>
      <c r="E130" s="572"/>
      <c r="F130" s="572"/>
      <c r="G130" s="572"/>
      <c r="H130" s="572"/>
      <c r="I130" s="572"/>
      <c r="J130" s="572"/>
      <c r="K130" s="572"/>
      <c r="L130" s="572"/>
      <c r="M130" s="572"/>
      <c r="N130" s="572"/>
      <c r="O130" s="572"/>
      <c r="P130" s="572"/>
      <c r="Q130" s="572"/>
    </row>
    <row r="131" spans="1:17" customFormat="1" ht="23.25" customHeight="1" x14ac:dyDescent="0.35">
      <c r="A131" s="573" t="s">
        <v>106</v>
      </c>
      <c r="B131" s="573"/>
      <c r="C131" s="573"/>
      <c r="D131" s="573"/>
      <c r="E131" s="573"/>
      <c r="F131" s="573"/>
      <c r="G131" s="573"/>
      <c r="H131" s="573"/>
      <c r="I131" s="573"/>
      <c r="J131" s="573"/>
      <c r="K131" s="573"/>
      <c r="L131" s="573"/>
      <c r="M131" s="573"/>
      <c r="N131" s="573"/>
      <c r="O131" s="573"/>
      <c r="P131" s="573"/>
      <c r="Q131" s="573"/>
    </row>
    <row r="132" spans="1:17" customFormat="1" ht="24" customHeight="1" x14ac:dyDescent="0.35">
      <c r="A132" s="104"/>
      <c r="B132" s="102"/>
      <c r="C132" s="102"/>
      <c r="D132" s="102"/>
      <c r="E132" s="102"/>
      <c r="F132" s="102"/>
      <c r="G132" s="9" t="s">
        <v>154</v>
      </c>
      <c r="H132" s="10" t="s">
        <v>155</v>
      </c>
      <c r="I132" s="9" t="s">
        <v>156</v>
      </c>
      <c r="J132" s="11" t="s">
        <v>157</v>
      </c>
      <c r="K132" s="11" t="s">
        <v>159</v>
      </c>
      <c r="L132" s="11" t="s">
        <v>160</v>
      </c>
      <c r="M132" s="9" t="s">
        <v>161</v>
      </c>
      <c r="N132" s="9" t="s">
        <v>162</v>
      </c>
      <c r="O132" s="9" t="s">
        <v>163</v>
      </c>
      <c r="P132" s="9" t="s">
        <v>164</v>
      </c>
      <c r="Q132" s="9" t="s">
        <v>165</v>
      </c>
    </row>
    <row r="133" spans="1:17" customFormat="1" ht="19.5" customHeight="1" x14ac:dyDescent="0.35">
      <c r="A133" s="38" t="s">
        <v>10</v>
      </c>
      <c r="B133" s="57" t="s">
        <v>107</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12</v>
      </c>
      <c r="B134" s="57" t="s">
        <v>108</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14</v>
      </c>
      <c r="B135" s="57" t="s">
        <v>109</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16</v>
      </c>
      <c r="B136" s="57" t="s">
        <v>110</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18</v>
      </c>
      <c r="B137" s="57" t="s">
        <v>111</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20</v>
      </c>
      <c r="B138" s="57" t="s">
        <v>112</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557" t="s">
        <v>113</v>
      </c>
      <c r="B139" s="558"/>
      <c r="C139" s="558"/>
      <c r="D139" s="558"/>
      <c r="E139" s="558"/>
      <c r="F139" s="559"/>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605"/>
      <c r="B140" s="605"/>
      <c r="C140" s="605"/>
      <c r="D140" s="605"/>
      <c r="E140" s="605"/>
      <c r="F140" s="605"/>
      <c r="G140" s="605"/>
      <c r="H140" s="605"/>
      <c r="I140" s="605"/>
      <c r="J140" s="605"/>
      <c r="K140" s="605"/>
      <c r="L140" s="605"/>
      <c r="M140" s="605"/>
      <c r="N140" s="605"/>
      <c r="O140" s="605"/>
      <c r="P140" s="605"/>
      <c r="Q140" s="605"/>
    </row>
    <row r="141" spans="1:17" customFormat="1" ht="22.5" customHeight="1" x14ac:dyDescent="0.35">
      <c r="A141" s="606" t="s">
        <v>114</v>
      </c>
      <c r="B141" s="606"/>
      <c r="C141" s="606"/>
      <c r="D141" s="606"/>
      <c r="E141" s="606"/>
      <c r="F141" s="606"/>
      <c r="G141" s="606"/>
      <c r="H141" s="606"/>
      <c r="I141" s="606"/>
      <c r="J141" s="606"/>
      <c r="K141" s="606"/>
      <c r="L141" s="606"/>
      <c r="M141" s="606"/>
      <c r="N141" s="606"/>
      <c r="O141" s="606"/>
      <c r="P141" s="606"/>
      <c r="Q141" s="606"/>
    </row>
    <row r="142" spans="1:17" customFormat="1" ht="38.25" customHeight="1" x14ac:dyDescent="0.35">
      <c r="A142" s="595" t="e">
        <f>A11</f>
        <v>#REF!</v>
      </c>
      <c r="B142" s="595"/>
      <c r="C142" s="595"/>
      <c r="D142" s="595"/>
      <c r="E142" s="595"/>
      <c r="F142" s="595"/>
      <c r="G142" s="595"/>
      <c r="H142" s="595"/>
      <c r="I142" s="595"/>
      <c r="J142" s="595"/>
      <c r="K142" s="595"/>
      <c r="L142" s="595"/>
      <c r="M142" s="595"/>
      <c r="N142" s="595"/>
      <c r="O142" s="595"/>
      <c r="P142" s="595"/>
      <c r="Q142" s="595"/>
    </row>
    <row r="143" spans="1:17" customFormat="1" ht="24" customHeight="1" x14ac:dyDescent="0.35">
      <c r="A143" s="596"/>
      <c r="B143" s="597"/>
      <c r="C143" s="597"/>
      <c r="D143" s="597"/>
      <c r="E143" s="597"/>
      <c r="F143" s="598"/>
      <c r="G143" s="9" t="s">
        <v>154</v>
      </c>
      <c r="H143" s="10" t="s">
        <v>155</v>
      </c>
      <c r="I143" s="9" t="s">
        <v>156</v>
      </c>
      <c r="J143" s="11" t="s">
        <v>157</v>
      </c>
      <c r="K143" s="11" t="s">
        <v>159</v>
      </c>
      <c r="L143" s="11" t="s">
        <v>160</v>
      </c>
      <c r="M143" s="9" t="s">
        <v>161</v>
      </c>
      <c r="N143" s="9" t="s">
        <v>162</v>
      </c>
      <c r="O143" s="9" t="s">
        <v>163</v>
      </c>
      <c r="P143" s="9" t="s">
        <v>164</v>
      </c>
      <c r="Q143" s="9" t="s">
        <v>165</v>
      </c>
    </row>
    <row r="144" spans="1:17" customFormat="1" ht="21" customHeight="1" x14ac:dyDescent="0.35">
      <c r="A144" s="599" t="s">
        <v>115</v>
      </c>
      <c r="B144" s="600"/>
      <c r="C144" s="600"/>
      <c r="D144" s="600"/>
      <c r="E144" s="600"/>
      <c r="F144" s="601"/>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599" t="s">
        <v>116</v>
      </c>
      <c r="B145" s="600"/>
      <c r="C145" s="600"/>
      <c r="D145" s="600"/>
      <c r="E145" s="600"/>
      <c r="F145" s="601"/>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599" t="s">
        <v>134</v>
      </c>
      <c r="B146" s="600"/>
      <c r="C146" s="600"/>
      <c r="D146" s="600"/>
      <c r="E146" s="600"/>
      <c r="F146" s="601"/>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599" t="s">
        <v>117</v>
      </c>
      <c r="B147" s="600"/>
      <c r="C147" s="600"/>
      <c r="D147" s="600"/>
      <c r="E147" s="600"/>
      <c r="F147" s="601"/>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602" t="s">
        <v>118</v>
      </c>
      <c r="B148" s="603"/>
      <c r="C148" s="603"/>
      <c r="D148" s="603"/>
      <c r="E148" s="603"/>
      <c r="F148" s="604"/>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594"/>
      <c r="B149" s="594"/>
      <c r="C149" s="594"/>
      <c r="D149" s="594"/>
      <c r="E149" s="594"/>
      <c r="F149" s="594"/>
      <c r="G149" s="594"/>
      <c r="H149" s="594"/>
      <c r="I149" s="594"/>
      <c r="J149" s="594"/>
      <c r="K149" s="594"/>
      <c r="L149" s="594"/>
      <c r="M149" s="594"/>
      <c r="N149" s="56"/>
    </row>
    <row r="150" spans="1:17" customFormat="1" ht="22.5" customHeight="1" x14ac:dyDescent="0.35">
      <c r="A150" s="602" t="s">
        <v>119</v>
      </c>
      <c r="B150" s="603"/>
      <c r="C150" s="603"/>
      <c r="D150" s="603"/>
      <c r="E150" s="603"/>
      <c r="F150" s="604"/>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A149:M149"/>
    <mergeCell ref="A142:Q142"/>
    <mergeCell ref="A143:F143"/>
    <mergeCell ref="A144:F144"/>
    <mergeCell ref="A145:F145"/>
    <mergeCell ref="A146:F146"/>
    <mergeCell ref="A147:F147"/>
    <mergeCell ref="A148:F148"/>
    <mergeCell ref="A150:F150"/>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J78:J79"/>
    <mergeCell ref="K78:K79"/>
    <mergeCell ref="L78:L79"/>
    <mergeCell ref="H86:H87"/>
    <mergeCell ref="I86:I87"/>
    <mergeCell ref="J86:J87"/>
    <mergeCell ref="K86:K87"/>
    <mergeCell ref="L86:L87"/>
    <mergeCell ref="M86:M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s>
  <pageMargins left="0.511811024" right="0.511811024" top="0.78740157499999996" bottom="0.78740157499999996" header="0.31496062000000002" footer="0.31496062000000002"/>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30"/>
  <sheetViews>
    <sheetView showGridLines="0" tabSelected="1" topLeftCell="A14" zoomScale="40" zoomScaleNormal="40" workbookViewId="0">
      <selection activeCell="C12" sqref="C12"/>
    </sheetView>
  </sheetViews>
  <sheetFormatPr defaultRowHeight="14.5" x14ac:dyDescent="0.35"/>
  <cols>
    <col min="1" max="2" width="15.7265625" customWidth="1"/>
    <col min="3" max="3" width="60.7265625" customWidth="1"/>
    <col min="4" max="7" width="20.7265625" customWidth="1"/>
  </cols>
  <sheetData>
    <row r="1" spans="1:7" ht="40" customHeight="1" x14ac:dyDescent="0.35">
      <c r="A1" s="387" t="s">
        <v>305</v>
      </c>
      <c r="B1" s="387"/>
      <c r="C1" s="387"/>
      <c r="D1" s="387"/>
      <c r="E1" s="387"/>
      <c r="F1" s="387"/>
      <c r="G1" s="387"/>
    </row>
    <row r="2" spans="1:7" ht="5.15" customHeight="1" x14ac:dyDescent="0.35">
      <c r="A2" s="148"/>
      <c r="B2" s="148"/>
      <c r="C2" s="148"/>
      <c r="D2" s="148"/>
      <c r="E2" s="148"/>
      <c r="F2" s="148"/>
      <c r="G2" s="148"/>
    </row>
    <row r="3" spans="1:7" ht="60" customHeight="1" x14ac:dyDescent="0.35">
      <c r="A3" s="388" t="s">
        <v>191</v>
      </c>
      <c r="B3" s="388"/>
      <c r="C3" s="388"/>
      <c r="D3" s="388"/>
      <c r="E3" s="388"/>
      <c r="F3" s="388"/>
      <c r="G3" s="388"/>
    </row>
    <row r="4" spans="1:7" ht="5.15" customHeight="1" x14ac:dyDescent="0.35">
      <c r="A4" s="165"/>
      <c r="B4" s="165"/>
      <c r="C4" s="165"/>
      <c r="D4" s="165"/>
      <c r="E4" s="165"/>
      <c r="F4" s="165"/>
      <c r="G4" s="165"/>
    </row>
    <row r="5" spans="1:7" ht="60" customHeight="1" x14ac:dyDescent="0.35">
      <c r="A5" s="684" t="s">
        <v>254</v>
      </c>
      <c r="B5" s="684"/>
      <c r="C5" s="685"/>
      <c r="D5" s="685"/>
      <c r="E5" s="166" t="s">
        <v>255</v>
      </c>
      <c r="F5" s="686"/>
      <c r="G5" s="686"/>
    </row>
    <row r="6" spans="1:7" ht="5.15" customHeight="1" x14ac:dyDescent="0.35">
      <c r="A6" s="165"/>
      <c r="B6" s="165"/>
      <c r="C6" s="165"/>
      <c r="D6" s="165"/>
      <c r="E6" s="165"/>
      <c r="F6" s="165"/>
      <c r="G6" s="165"/>
    </row>
    <row r="7" spans="1:7" ht="60" customHeight="1" x14ac:dyDescent="0.35">
      <c r="A7" s="396" t="s">
        <v>256</v>
      </c>
      <c r="B7" s="396"/>
      <c r="C7" s="396"/>
      <c r="D7" s="396"/>
      <c r="E7" s="396"/>
      <c r="F7" s="396"/>
      <c r="G7" s="396"/>
    </row>
    <row r="8" spans="1:7" ht="5.15" customHeight="1" x14ac:dyDescent="0.35">
      <c r="A8" s="202"/>
      <c r="B8" s="202"/>
      <c r="C8" s="202"/>
      <c r="D8" s="202"/>
      <c r="E8" s="202"/>
      <c r="F8" s="202"/>
      <c r="G8" s="202"/>
    </row>
    <row r="9" spans="1:7" ht="40" customHeight="1" x14ac:dyDescent="0.35">
      <c r="A9" s="408" t="s">
        <v>124</v>
      </c>
      <c r="B9" s="408"/>
      <c r="C9" s="408"/>
      <c r="D9" s="408"/>
      <c r="E9" s="408"/>
      <c r="F9" s="408"/>
      <c r="G9" s="408"/>
    </row>
    <row r="10" spans="1:7" ht="5.15" customHeight="1" x14ac:dyDescent="0.35"/>
    <row r="11" spans="1:7" ht="47.15" customHeight="1" x14ac:dyDescent="0.35">
      <c r="A11" s="326" t="s">
        <v>176</v>
      </c>
      <c r="B11" s="326" t="s">
        <v>0</v>
      </c>
      <c r="C11" s="326" t="s">
        <v>121</v>
      </c>
      <c r="D11" s="326" t="s">
        <v>173</v>
      </c>
      <c r="E11" s="326" t="s">
        <v>174</v>
      </c>
      <c r="F11" s="326" t="s">
        <v>125</v>
      </c>
      <c r="G11" s="326" t="s">
        <v>200</v>
      </c>
    </row>
    <row r="12" spans="1:7" ht="40" customHeight="1" x14ac:dyDescent="0.35">
      <c r="A12" s="680">
        <v>2</v>
      </c>
      <c r="B12" s="327">
        <v>22</v>
      </c>
      <c r="C12" s="328" t="s">
        <v>230</v>
      </c>
      <c r="D12" s="329">
        <f>'Preço por Posto'!G23</f>
        <v>9</v>
      </c>
      <c r="E12" s="330">
        <f>'Preço por Posto'!G158</f>
        <v>0</v>
      </c>
      <c r="F12" s="330">
        <f>ROUND(D12*E12,2)</f>
        <v>0</v>
      </c>
      <c r="G12" s="330">
        <f>ROUND(F12*60,2)</f>
        <v>0</v>
      </c>
    </row>
    <row r="13" spans="1:7" ht="40" customHeight="1" x14ac:dyDescent="0.35">
      <c r="A13" s="680"/>
      <c r="B13" s="327">
        <v>23</v>
      </c>
      <c r="C13" s="331" t="s">
        <v>181</v>
      </c>
      <c r="D13" s="329">
        <f>'Preço por Posto'!H23</f>
        <v>6</v>
      </c>
      <c r="E13" s="330">
        <f>'Preço por Posto'!H158</f>
        <v>0</v>
      </c>
      <c r="F13" s="330">
        <f t="shared" ref="F13:F15" si="0">ROUND(D13*E13,2)</f>
        <v>0</v>
      </c>
      <c r="G13" s="330">
        <f t="shared" ref="G13:G15" si="1">ROUND(F13*60,2)</f>
        <v>0</v>
      </c>
    </row>
    <row r="14" spans="1:7" ht="40" customHeight="1" x14ac:dyDescent="0.35">
      <c r="A14" s="680"/>
      <c r="B14" s="327">
        <v>24</v>
      </c>
      <c r="C14" s="331" t="s">
        <v>183</v>
      </c>
      <c r="D14" s="329">
        <f>'Preço por Posto'!I23</f>
        <v>3</v>
      </c>
      <c r="E14" s="330">
        <f>'Preço por Posto'!I158</f>
        <v>0</v>
      </c>
      <c r="F14" s="330">
        <f t="shared" si="0"/>
        <v>0</v>
      </c>
      <c r="G14" s="330">
        <f t="shared" si="1"/>
        <v>0</v>
      </c>
    </row>
    <row r="15" spans="1:7" ht="40" customHeight="1" x14ac:dyDescent="0.35">
      <c r="A15" s="680"/>
      <c r="B15" s="327">
        <v>25</v>
      </c>
      <c r="C15" s="331" t="s">
        <v>185</v>
      </c>
      <c r="D15" s="329">
        <f>'Preço por Posto'!J23</f>
        <v>6</v>
      </c>
      <c r="E15" s="330">
        <f>'Preço por Posto'!J158</f>
        <v>0</v>
      </c>
      <c r="F15" s="330">
        <f t="shared" si="0"/>
        <v>0</v>
      </c>
      <c r="G15" s="330">
        <f t="shared" si="1"/>
        <v>0</v>
      </c>
    </row>
    <row r="16" spans="1:7" s="145" customFormat="1" ht="5.15" customHeight="1" x14ac:dyDescent="0.35">
      <c r="A16" s="683"/>
      <c r="B16" s="683"/>
      <c r="C16" s="683"/>
      <c r="D16" s="683"/>
      <c r="E16" s="683"/>
      <c r="F16" s="683"/>
      <c r="G16" s="683"/>
    </row>
    <row r="17" spans="1:7" ht="40" customHeight="1" x14ac:dyDescent="0.35">
      <c r="A17" s="145"/>
      <c r="B17" s="332"/>
      <c r="C17" s="332"/>
      <c r="D17" s="681" t="s">
        <v>126</v>
      </c>
      <c r="E17" s="681"/>
      <c r="F17" s="681"/>
      <c r="G17" s="333">
        <f>SUM(D12:D15)</f>
        <v>24</v>
      </c>
    </row>
    <row r="18" spans="1:7" ht="40" customHeight="1" x14ac:dyDescent="0.35">
      <c r="A18" s="145"/>
      <c r="B18" s="332"/>
      <c r="C18" s="332"/>
      <c r="D18" s="681" t="s">
        <v>127</v>
      </c>
      <c r="E18" s="681"/>
      <c r="F18" s="681"/>
      <c r="G18" s="334">
        <f>SUM(F12:F15)</f>
        <v>0</v>
      </c>
    </row>
    <row r="19" spans="1:7" ht="40" customHeight="1" x14ac:dyDescent="0.35">
      <c r="A19" s="145"/>
      <c r="B19" s="332"/>
      <c r="C19" s="332"/>
      <c r="D19" s="681" t="s">
        <v>292</v>
      </c>
      <c r="E19" s="681"/>
      <c r="F19" s="681"/>
      <c r="G19" s="333">
        <v>60</v>
      </c>
    </row>
    <row r="20" spans="1:7" ht="40" customHeight="1" x14ac:dyDescent="0.35">
      <c r="A20" s="145"/>
      <c r="B20" s="332"/>
      <c r="C20" s="332"/>
      <c r="D20" s="681" t="s">
        <v>201</v>
      </c>
      <c r="E20" s="681"/>
      <c r="F20" s="681"/>
      <c r="G20" s="334">
        <f>SUM(G12:G15)</f>
        <v>0</v>
      </c>
    </row>
    <row r="21" spans="1:7" ht="5.15" customHeight="1" x14ac:dyDescent="0.35"/>
    <row r="22" spans="1:7" ht="40" customHeight="1" x14ac:dyDescent="0.35">
      <c r="A22" s="408" t="s">
        <v>293</v>
      </c>
      <c r="B22" s="408"/>
      <c r="C22" s="408"/>
      <c r="D22" s="408"/>
      <c r="E22" s="408"/>
      <c r="F22" s="408"/>
      <c r="G22" s="408"/>
    </row>
    <row r="23" spans="1:7" ht="5.15" customHeight="1" x14ac:dyDescent="0.35"/>
    <row r="24" spans="1:7" ht="40" customHeight="1" x14ac:dyDescent="0.35">
      <c r="A24" s="326" t="s">
        <v>294</v>
      </c>
      <c r="B24" s="326" t="s">
        <v>295</v>
      </c>
      <c r="C24" s="326" t="s">
        <v>121</v>
      </c>
      <c r="D24" s="326" t="s">
        <v>287</v>
      </c>
      <c r="E24" s="326" t="s">
        <v>288</v>
      </c>
      <c r="F24" s="326" t="s">
        <v>289</v>
      </c>
      <c r="G24" s="326" t="s">
        <v>290</v>
      </c>
    </row>
    <row r="25" spans="1:7" ht="40" customHeight="1" x14ac:dyDescent="0.35">
      <c r="A25" s="680">
        <v>2</v>
      </c>
      <c r="B25" s="327">
        <v>22</v>
      </c>
      <c r="C25" s="328" t="s">
        <v>230</v>
      </c>
      <c r="D25" s="329" t="s">
        <v>291</v>
      </c>
      <c r="E25" s="333">
        <f>G19</f>
        <v>60</v>
      </c>
      <c r="F25" s="335">
        <f>F12</f>
        <v>0</v>
      </c>
      <c r="G25" s="330">
        <f>E25*F25</f>
        <v>0</v>
      </c>
    </row>
    <row r="26" spans="1:7" ht="40" customHeight="1" x14ac:dyDescent="0.35">
      <c r="A26" s="680"/>
      <c r="B26" s="327">
        <v>23</v>
      </c>
      <c r="C26" s="331" t="s">
        <v>181</v>
      </c>
      <c r="D26" s="329" t="s">
        <v>291</v>
      </c>
      <c r="E26" s="333">
        <f>G19</f>
        <v>60</v>
      </c>
      <c r="F26" s="335">
        <f>F13</f>
        <v>0</v>
      </c>
      <c r="G26" s="330">
        <f t="shared" ref="G26:G28" si="2">E26*F26</f>
        <v>0</v>
      </c>
    </row>
    <row r="27" spans="1:7" ht="40" customHeight="1" x14ac:dyDescent="0.35">
      <c r="A27" s="680"/>
      <c r="B27" s="327">
        <v>24</v>
      </c>
      <c r="C27" s="331" t="s">
        <v>183</v>
      </c>
      <c r="D27" s="329" t="s">
        <v>291</v>
      </c>
      <c r="E27" s="333">
        <f>G19</f>
        <v>60</v>
      </c>
      <c r="F27" s="335">
        <f>F14</f>
        <v>0</v>
      </c>
      <c r="G27" s="330">
        <f t="shared" si="2"/>
        <v>0</v>
      </c>
    </row>
    <row r="28" spans="1:7" ht="40" customHeight="1" x14ac:dyDescent="0.35">
      <c r="A28" s="680"/>
      <c r="B28" s="327">
        <v>25</v>
      </c>
      <c r="C28" s="331" t="s">
        <v>185</v>
      </c>
      <c r="D28" s="329" t="s">
        <v>291</v>
      </c>
      <c r="E28" s="333">
        <f>G19</f>
        <v>60</v>
      </c>
      <c r="F28" s="335">
        <f>F15</f>
        <v>0</v>
      </c>
      <c r="G28" s="330">
        <f t="shared" si="2"/>
        <v>0</v>
      </c>
    </row>
    <row r="29" spans="1:7" ht="5.15" customHeight="1" x14ac:dyDescent="0.35"/>
    <row r="30" spans="1:7" ht="40" customHeight="1" x14ac:dyDescent="0.35">
      <c r="D30" s="682" t="s">
        <v>296</v>
      </c>
      <c r="E30" s="681"/>
      <c r="F30" s="681"/>
      <c r="G30" s="334">
        <f>SUM(G25:G28)</f>
        <v>0</v>
      </c>
    </row>
  </sheetData>
  <sheetProtection algorithmName="SHA-512" hashValue="SzfkZNzqwgy6Q3qCX4eoKJAAya/Y5ckV9wEm2iwj5RhQhOZFZ4kKpoWfvtLkSzug+GArWuEOHzsTpoM9p2NWlA==" saltValue="XFGpoy/yLwvNwHu24scixQ==" spinCount="100000" sheet="1" objects="1" scenarios="1"/>
  <mergeCells count="16">
    <mergeCell ref="A1:G1"/>
    <mergeCell ref="A3:G3"/>
    <mergeCell ref="A5:B5"/>
    <mergeCell ref="C5:D5"/>
    <mergeCell ref="F5:G5"/>
    <mergeCell ref="A25:A28"/>
    <mergeCell ref="D19:F19"/>
    <mergeCell ref="A22:G22"/>
    <mergeCell ref="D30:F30"/>
    <mergeCell ref="A7:G7"/>
    <mergeCell ref="A9:G9"/>
    <mergeCell ref="D17:F17"/>
    <mergeCell ref="D18:F18"/>
    <mergeCell ref="D20:F20"/>
    <mergeCell ref="A12:A15"/>
    <mergeCell ref="A16:G16"/>
  </mergeCells>
  <pageMargins left="0.39370078740157483" right="0.39370078740157483" top="0.78740157480314965" bottom="0.78740157480314965" header="0" footer="0"/>
  <pageSetup paperSize="9"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70B2-9F75-4A30-AD23-0E8753E88562}">
  <sheetPr>
    <pageSetUpPr fitToPage="1"/>
  </sheetPr>
  <dimension ref="A1:C33"/>
  <sheetViews>
    <sheetView showGridLines="0" topLeftCell="A2" zoomScale="85" zoomScaleNormal="85" workbookViewId="0">
      <selection activeCell="C7" sqref="C7"/>
    </sheetView>
  </sheetViews>
  <sheetFormatPr defaultRowHeight="14.5" x14ac:dyDescent="0.35"/>
  <cols>
    <col min="1" max="1" width="17.81640625" style="150" customWidth="1"/>
    <col min="2" max="2" width="0.81640625" customWidth="1"/>
    <col min="3" max="3" width="150.7265625" customWidth="1"/>
  </cols>
  <sheetData>
    <row r="1" spans="1:3" s="82" customFormat="1" ht="50.15" customHeight="1" x14ac:dyDescent="0.3">
      <c r="A1" s="387" t="s">
        <v>305</v>
      </c>
      <c r="B1" s="387"/>
      <c r="C1" s="387"/>
    </row>
    <row r="2" spans="1:3" s="82" customFormat="1" ht="5.15" customHeight="1" x14ac:dyDescent="0.3">
      <c r="A2" s="148"/>
      <c r="B2" s="148"/>
      <c r="C2" s="148"/>
    </row>
    <row r="3" spans="1:3" s="82" customFormat="1" ht="60" customHeight="1" x14ac:dyDescent="0.3">
      <c r="A3" s="388" t="s">
        <v>191</v>
      </c>
      <c r="B3" s="388"/>
      <c r="C3" s="388"/>
    </row>
    <row r="4" spans="1:3" ht="5.15" customHeight="1" x14ac:dyDescent="0.35">
      <c r="A4" s="149"/>
      <c r="B4" s="149"/>
      <c r="C4" s="149"/>
    </row>
    <row r="5" spans="1:3" ht="40" customHeight="1" x14ac:dyDescent="0.35">
      <c r="A5" s="397" t="s">
        <v>246</v>
      </c>
      <c r="B5" s="397"/>
      <c r="C5" s="397"/>
    </row>
    <row r="6" spans="1:3" ht="5.15" customHeight="1" x14ac:dyDescent="0.35"/>
    <row r="7" spans="1:3" ht="50.15" customHeight="1" x14ac:dyDescent="0.35">
      <c r="A7" s="151">
        <v>1</v>
      </c>
      <c r="B7" s="152"/>
      <c r="C7" s="153" t="s">
        <v>247</v>
      </c>
    </row>
    <row r="8" spans="1:3" ht="50.15" customHeight="1" x14ac:dyDescent="0.35">
      <c r="A8" s="151">
        <v>2</v>
      </c>
      <c r="B8" s="152"/>
      <c r="C8" s="154" t="s">
        <v>208</v>
      </c>
    </row>
    <row r="9" spans="1:3" ht="80.150000000000006" customHeight="1" x14ac:dyDescent="0.35">
      <c r="A9" s="151">
        <v>3</v>
      </c>
      <c r="B9" s="152"/>
      <c r="C9" s="155" t="s">
        <v>248</v>
      </c>
    </row>
    <row r="10" spans="1:3" ht="50.15" customHeight="1" x14ac:dyDescent="0.35">
      <c r="A10" s="156" t="s">
        <v>209</v>
      </c>
      <c r="B10" s="157"/>
      <c r="C10" s="158" t="s">
        <v>210</v>
      </c>
    </row>
    <row r="11" spans="1:3" ht="50.15" customHeight="1" x14ac:dyDescent="0.35">
      <c r="A11" s="151" t="s">
        <v>211</v>
      </c>
      <c r="B11" s="152"/>
      <c r="C11" s="153" t="s">
        <v>212</v>
      </c>
    </row>
    <row r="12" spans="1:3" ht="50.15" customHeight="1" x14ac:dyDescent="0.35">
      <c r="A12" s="156" t="s">
        <v>213</v>
      </c>
      <c r="B12" s="152"/>
      <c r="C12" s="153" t="s">
        <v>214</v>
      </c>
    </row>
    <row r="13" spans="1:3" ht="50.15" customHeight="1" x14ac:dyDescent="0.35">
      <c r="A13" s="151">
        <v>4</v>
      </c>
      <c r="B13" s="152"/>
      <c r="C13" s="153" t="s">
        <v>215</v>
      </c>
    </row>
    <row r="14" spans="1:3" ht="50.15" customHeight="1" x14ac:dyDescent="0.35">
      <c r="A14" s="156" t="s">
        <v>216</v>
      </c>
      <c r="B14" s="152"/>
      <c r="C14" s="153" t="s">
        <v>217</v>
      </c>
    </row>
    <row r="15" spans="1:3" ht="50.15" customHeight="1" x14ac:dyDescent="0.35">
      <c r="A15" s="156" t="s">
        <v>218</v>
      </c>
      <c r="B15" s="152"/>
      <c r="C15" s="153" t="s">
        <v>219</v>
      </c>
    </row>
    <row r="16" spans="1:3" ht="50.15" customHeight="1" x14ac:dyDescent="0.35">
      <c r="A16" s="151">
        <v>5</v>
      </c>
      <c r="B16" s="159"/>
      <c r="C16" s="160" t="s">
        <v>249</v>
      </c>
    </row>
    <row r="17" spans="1:3" ht="50.15" customHeight="1" x14ac:dyDescent="0.35">
      <c r="A17" s="151">
        <v>6</v>
      </c>
      <c r="B17" s="161"/>
      <c r="C17" s="160" t="s">
        <v>250</v>
      </c>
    </row>
    <row r="18" spans="1:3" ht="50.15" customHeight="1" x14ac:dyDescent="0.35">
      <c r="A18" s="151">
        <v>7</v>
      </c>
      <c r="B18" s="161"/>
      <c r="C18" s="160" t="s">
        <v>220</v>
      </c>
    </row>
    <row r="19" spans="1:3" ht="50.15" customHeight="1" x14ac:dyDescent="0.35">
      <c r="A19" s="162">
        <v>8</v>
      </c>
      <c r="B19" s="163"/>
      <c r="C19" s="160" t="s">
        <v>221</v>
      </c>
    </row>
    <row r="20" spans="1:3" ht="70" customHeight="1" x14ac:dyDescent="0.35">
      <c r="A20" s="151">
        <v>9</v>
      </c>
      <c r="B20" s="161"/>
      <c r="C20" s="160" t="s">
        <v>222</v>
      </c>
    </row>
    <row r="21" spans="1:3" ht="50.15" customHeight="1" x14ac:dyDescent="0.35">
      <c r="A21" s="151">
        <v>10</v>
      </c>
      <c r="B21" s="161"/>
      <c r="C21" s="160" t="s">
        <v>223</v>
      </c>
    </row>
    <row r="22" spans="1:3" ht="50.15" customHeight="1" x14ac:dyDescent="0.35">
      <c r="A22" s="151">
        <v>11</v>
      </c>
      <c r="B22" s="161"/>
      <c r="C22" s="160" t="s">
        <v>224</v>
      </c>
    </row>
    <row r="23" spans="1:3" ht="50.15" customHeight="1" x14ac:dyDescent="0.35">
      <c r="A23" s="151">
        <v>12</v>
      </c>
      <c r="B23" s="161"/>
      <c r="C23" s="160" t="s">
        <v>225</v>
      </c>
    </row>
    <row r="24" spans="1:3" ht="50.15" customHeight="1" x14ac:dyDescent="0.35">
      <c r="A24" s="151">
        <v>13</v>
      </c>
      <c r="B24" s="161"/>
      <c r="C24" s="160" t="s">
        <v>226</v>
      </c>
    </row>
    <row r="25" spans="1:3" ht="50.15" customHeight="1" x14ac:dyDescent="0.35">
      <c r="A25" s="156" t="s">
        <v>227</v>
      </c>
      <c r="B25" s="161"/>
      <c r="C25" s="160" t="s">
        <v>228</v>
      </c>
    </row>
    <row r="26" spans="1:3" ht="70" customHeight="1" x14ac:dyDescent="0.35">
      <c r="A26" s="151">
        <v>13</v>
      </c>
      <c r="B26" s="152"/>
      <c r="C26" s="158" t="s">
        <v>229</v>
      </c>
    </row>
    <row r="27" spans="1:3" ht="70" customHeight="1" x14ac:dyDescent="0.35">
      <c r="A27" s="151">
        <v>14</v>
      </c>
      <c r="B27" s="152"/>
      <c r="C27" s="336" t="s">
        <v>297</v>
      </c>
    </row>
    <row r="28" spans="1:3" ht="70" customHeight="1" x14ac:dyDescent="0.35">
      <c r="A28" s="151">
        <v>15</v>
      </c>
      <c r="B28" s="152"/>
      <c r="C28" s="153" t="s">
        <v>298</v>
      </c>
    </row>
    <row r="31" spans="1:3" ht="4" customHeight="1" x14ac:dyDescent="0.35"/>
    <row r="32" spans="1:3" ht="5.5" customHeight="1" x14ac:dyDescent="0.35"/>
    <row r="33" ht="5.5" customHeight="1" x14ac:dyDescent="0.35"/>
  </sheetData>
  <sheetProtection algorithmName="SHA-512" hashValue="kfRWm32d5msJ3OdXVVXfJJMIXXqfZ9702q3NL6SbIY9Ehx1719TEvfNYWWMSPSzkisJC60kw9Pr75fNXN9NI8g==" saltValue="KXA8DmqfsgL8r4PfdskBPA==" spinCount="100000" sheet="1" objects="1" scenarios="1"/>
  <mergeCells count="3">
    <mergeCell ref="A1:C1"/>
    <mergeCell ref="A3:C3"/>
    <mergeCell ref="A5:C5"/>
  </mergeCells>
  <conditionalFormatting sqref="A7:A9 A11 A13 A16:A24">
    <cfRule type="expression" dxfId="1" priority="2">
      <formula>#REF!-#REF!&lt;=360</formula>
    </cfRule>
  </conditionalFormatting>
  <conditionalFormatting sqref="A26:A28">
    <cfRule type="expression" dxfId="0" priority="1">
      <formula>#REF!-#REF!&lt;=360</formula>
    </cfRule>
  </conditionalFormatting>
  <printOptions horizontalCentered="1"/>
  <pageMargins left="0.51181102362204722" right="0.51181102362204722" top="0.78740157480314965" bottom="0.78740157480314965"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Postos por Unidade </vt:lpstr>
      <vt:lpstr>CCTs</vt:lpstr>
      <vt:lpstr>Benefícios</vt:lpstr>
      <vt:lpstr>CI - Lucro - Tributos</vt:lpstr>
      <vt:lpstr>Uniformes</vt:lpstr>
      <vt:lpstr>Preço por Posto</vt:lpstr>
      <vt:lpstr>Porteiro</vt:lpstr>
      <vt:lpstr>Preço Total e Quadro Resumo</vt:lpstr>
      <vt:lpstr>Instruções</vt:lpstr>
      <vt:lpstr>Benefícios!Area_de_impressao</vt:lpstr>
      <vt:lpstr>CCTs!Area_de_impressao</vt:lpstr>
      <vt:lpstr>'CI - Lucro - Tributos'!Area_de_impressao</vt:lpstr>
      <vt:lpstr>Instruções!Area_de_impressao</vt:lpstr>
      <vt:lpstr>'Postos por Unidade '!Area_de_impressao</vt:lpstr>
      <vt:lpstr>'Preço por Posto'!Area_de_impressao</vt:lpstr>
      <vt:lpstr>'Preço Total e Quadro Resumo'!Area_de_impressao</vt:lpstr>
      <vt:lpstr>Uniformes!Area_de_impressao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Louise Feno Marques Leandro</cp:lastModifiedBy>
  <cp:lastPrinted>2026-05-26T18:36:15Z</cp:lastPrinted>
  <dcterms:created xsi:type="dcterms:W3CDTF">2021-07-09T18:06:32Z</dcterms:created>
  <dcterms:modified xsi:type="dcterms:W3CDTF">2026-05-26T18:37:23Z</dcterms:modified>
</cp:coreProperties>
</file>